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2018\1802295_001_MOT_725_14\signals\spreadsheets\"/>
    </mc:Choice>
  </mc:AlternateContent>
  <xr:revisionPtr revIDLastSave="0" documentId="13_ncr:1_{A8F978DD-24B2-4AA7-B6A6-99C82337EC2E}" xr6:coauthVersionLast="47" xr6:coauthVersionMax="47" xr10:uidLastSave="{00000000-0000-0000-0000-000000000000}"/>
  <bookViews>
    <workbookView xWindow="-28920" yWindow="-5895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3" i="1" l="1"/>
  <c r="AC81" i="1" s="1"/>
  <c r="AB23" i="1"/>
  <c r="AB81" i="1" s="1"/>
  <c r="AC11" i="1"/>
  <c r="AB11" i="1"/>
  <c r="AC10" i="1"/>
  <c r="AB10" i="1"/>
  <c r="I23" i="1"/>
  <c r="I80" i="1" s="1"/>
  <c r="J23" i="1"/>
  <c r="J80" i="1" s="1"/>
  <c r="I11" i="1"/>
  <c r="J11" i="1"/>
  <c r="I10" i="1"/>
  <c r="J10" i="1"/>
  <c r="AA81" i="1"/>
  <c r="P81" i="1"/>
  <c r="N81" i="1"/>
  <c r="M11" i="1"/>
  <c r="AE23" i="1"/>
  <c r="AE81" i="1" s="1"/>
  <c r="AD23" i="1"/>
  <c r="AD81" i="1" s="1"/>
  <c r="AD11" i="1"/>
  <c r="AE10" i="1"/>
  <c r="AD10" i="1"/>
  <c r="Y81" i="1"/>
  <c r="Z23" i="1"/>
  <c r="Z81" i="1" s="1"/>
  <c r="Z11" i="1"/>
  <c r="Z10" i="1"/>
  <c r="U81" i="1"/>
  <c r="X23" i="1"/>
  <c r="X81" i="1" s="1"/>
  <c r="W23" i="1"/>
  <c r="W81" i="1" s="1"/>
  <c r="V23" i="1"/>
  <c r="V81" i="1" s="1"/>
  <c r="X11" i="1"/>
  <c r="W11" i="1"/>
  <c r="V11" i="1"/>
  <c r="X10" i="1"/>
  <c r="W10" i="1"/>
  <c r="V10" i="1"/>
  <c r="I81" i="1" l="1"/>
  <c r="J81" i="1"/>
  <c r="S23" i="1"/>
  <c r="S11" i="1"/>
  <c r="S10" i="1"/>
  <c r="S178" i="1"/>
  <c r="R178" i="1"/>
  <c r="Q178" i="1"/>
  <c r="O178" i="1"/>
  <c r="M178" i="1"/>
  <c r="L178" i="1"/>
  <c r="K178" i="1"/>
  <c r="S166" i="1"/>
  <c r="R166" i="1"/>
  <c r="Q166" i="1"/>
  <c r="O166" i="1"/>
  <c r="M166" i="1"/>
  <c r="L166" i="1"/>
  <c r="K166" i="1"/>
  <c r="S165" i="1"/>
  <c r="R165" i="1"/>
  <c r="Q165" i="1"/>
  <c r="O165" i="1"/>
  <c r="M165" i="1"/>
  <c r="L165" i="1"/>
  <c r="K165" i="1"/>
  <c r="R86" i="1"/>
  <c r="S86" i="1"/>
  <c r="T86" i="1"/>
  <c r="R99" i="1"/>
  <c r="S99" i="1"/>
  <c r="T99" i="1"/>
  <c r="S87" i="1"/>
  <c r="T87" i="1"/>
  <c r="Q99" i="1"/>
  <c r="O99" i="1"/>
  <c r="M99" i="1"/>
  <c r="L99" i="1"/>
  <c r="K99" i="1"/>
  <c r="R87" i="1"/>
  <c r="Q87" i="1"/>
  <c r="O87" i="1"/>
  <c r="M87" i="1"/>
  <c r="L87" i="1"/>
  <c r="K87" i="1"/>
  <c r="Q86" i="1"/>
  <c r="O86" i="1"/>
  <c r="M86" i="1"/>
  <c r="L86" i="1"/>
  <c r="K86" i="1"/>
  <c r="K23" i="1"/>
  <c r="K81" i="1" s="1"/>
  <c r="L23" i="1"/>
  <c r="L81" i="1" s="1"/>
  <c r="M23" i="1"/>
  <c r="M81" i="1" s="1"/>
  <c r="O23" i="1"/>
  <c r="O81" i="1" s="1"/>
  <c r="K10" i="1"/>
  <c r="L10" i="1"/>
  <c r="M10" i="1"/>
  <c r="O10" i="1"/>
  <c r="L11" i="1"/>
  <c r="K11" i="1"/>
  <c r="O11" i="1"/>
  <c r="R23" i="1"/>
  <c r="R11" i="1"/>
  <c r="R10" i="1"/>
  <c r="T160" i="1"/>
  <c r="S160" i="1"/>
  <c r="S239" i="1"/>
  <c r="R239" i="1"/>
  <c r="Q239" i="1"/>
  <c r="R160" i="1"/>
  <c r="P239" i="1"/>
  <c r="O239" i="1"/>
  <c r="N239" i="1"/>
  <c r="M239" i="1"/>
  <c r="L239" i="1"/>
  <c r="K239" i="1"/>
  <c r="L160" i="1"/>
  <c r="M160" i="1"/>
  <c r="N160" i="1"/>
  <c r="O160" i="1"/>
  <c r="P160" i="1"/>
  <c r="Q160" i="1"/>
  <c r="K160" i="1" l="1"/>
  <c r="T245" i="1" l="1"/>
  <c r="S245" i="1"/>
  <c r="R245" i="1"/>
  <c r="Q245" i="1"/>
  <c r="P245" i="1"/>
  <c r="O245" i="1"/>
  <c r="N245" i="1"/>
  <c r="M245" i="1"/>
  <c r="L245" i="1"/>
  <c r="K245" i="1"/>
  <c r="J245" i="1"/>
  <c r="I245" i="1"/>
  <c r="T166" i="1"/>
  <c r="T318" i="1" l="1"/>
  <c r="S318" i="1"/>
  <c r="R318" i="1"/>
  <c r="Q318" i="1"/>
  <c r="P318" i="1"/>
  <c r="O318" i="1"/>
  <c r="N318" i="1"/>
  <c r="M318" i="1"/>
  <c r="L318" i="1"/>
  <c r="K318" i="1"/>
  <c r="J318" i="1"/>
  <c r="I318" i="1"/>
  <c r="T239" i="1"/>
  <c r="J239" i="1"/>
  <c r="I239" i="1"/>
  <c r="J160" i="1"/>
  <c r="I160" i="1"/>
  <c r="T81" i="1"/>
  <c r="S81" i="1"/>
  <c r="R81" i="1"/>
  <c r="Q81" i="1"/>
  <c r="T257" i="1" l="1"/>
  <c r="S257" i="1"/>
  <c r="R257" i="1"/>
  <c r="Q257" i="1"/>
  <c r="P257" i="1"/>
  <c r="O257" i="1"/>
  <c r="N257" i="1"/>
  <c r="M257" i="1"/>
  <c r="L257" i="1"/>
  <c r="K257" i="1"/>
  <c r="J257" i="1"/>
  <c r="I257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T178" i="1"/>
  <c r="T165" i="1"/>
  <c r="D7" i="1" l="1"/>
  <c r="D83" i="1" s="1"/>
  <c r="D162" i="1" s="1"/>
  <c r="D241" i="1" s="1"/>
</calcChain>
</file>

<file path=xl/sharedStrings.xml><?xml version="1.0" encoding="utf-8"?>
<sst xmlns="http://schemas.openxmlformats.org/spreadsheetml/2006/main" count="258" uniqueCount="105">
  <si>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</si>
  <si>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</si>
  <si>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</si>
  <si>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</si>
  <si>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</si>
  <si>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</si>
  <si>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</si>
  <si>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</si>
  <si>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</si>
  <si>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</si>
  <si>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</si>
  <si>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</si>
  <si>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</si>
  <si>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1)</t>
  </si>
  <si>
    <t>2)</t>
  </si>
  <si>
    <t>3)</t>
  </si>
  <si>
    <t>4)</t>
  </si>
  <si>
    <t>SIDE</t>
  </si>
  <si>
    <t>STATION</t>
  </si>
  <si>
    <t>SIZE (IN)</t>
  </si>
  <si>
    <t>EACH</t>
  </si>
  <si>
    <t>LOCATION</t>
  </si>
  <si>
    <t>FT</t>
  </si>
  <si>
    <t>625E25400</t>
  </si>
  <si>
    <t>625E25902</t>
  </si>
  <si>
    <t>, 3"</t>
  </si>
  <si>
    <t>625E29000</t>
  </si>
  <si>
    <t>PULL BOX, 725.06, SIZE 1.5</t>
  </si>
  <si>
    <t>625E30500</t>
  </si>
  <si>
    <t>625E30520</t>
  </si>
  <si>
    <t>625E32000</t>
  </si>
  <si>
    <t>GROUND ROD</t>
  </si>
  <si>
    <t xml:space="preserve">EACH </t>
  </si>
  <si>
    <t>625E36010</t>
  </si>
  <si>
    <t>UNDERGROUND WARNING/MARKING TAPE</t>
  </si>
  <si>
    <t>630E84900</t>
  </si>
  <si>
    <t>630E86002</t>
  </si>
  <si>
    <t>630E79500</t>
  </si>
  <si>
    <t xml:space="preserve">SIGN SUPPORT ASSEMBLY, POLE MOUNTED </t>
  </si>
  <si>
    <t>632E64020</t>
  </si>
  <si>
    <t>PEDESTAL FOUNDATION</t>
  </si>
  <si>
    <t>632E67300</t>
  </si>
  <si>
    <t>632E68300</t>
  </si>
  <si>
    <t>632E70001</t>
  </si>
  <si>
    <t>632E70400</t>
  </si>
  <si>
    <t xml:space="preserve">CONDUIT RISER, 2" DIAMETER </t>
  </si>
  <si>
    <t>632E90010</t>
  </si>
  <si>
    <t>809E69130</t>
  </si>
  <si>
    <t xml:space="preserve">WRONG WAY DETECTION SYSTEM </t>
  </si>
  <si>
    <t>809E64550</t>
  </si>
  <si>
    <t>809E65990</t>
  </si>
  <si>
    <t>LOCATION 3-IR-75 NB AT</t>
  </si>
  <si>
    <t>MIAMISBURG CENTERVILLE RD.</t>
  </si>
  <si>
    <t>(OH-725)</t>
  </si>
  <si>
    <t>R1</t>
  </si>
  <si>
    <t>R2</t>
  </si>
  <si>
    <t xml:space="preserve">LOCATION 4-IR-75 SB AT </t>
  </si>
  <si>
    <t>SUBTOTAL</t>
  </si>
  <si>
    <t xml:space="preserve"> PEDESTAL, 15' TRANSFORMER BASE</t>
  </si>
  <si>
    <t>PB1</t>
  </si>
  <si>
    <t>P1</t>
  </si>
  <si>
    <t>PB2</t>
  </si>
  <si>
    <t>P2</t>
  </si>
  <si>
    <t>PB4</t>
  </si>
  <si>
    <t>P3</t>
  </si>
  <si>
    <t>PB3</t>
  </si>
  <si>
    <t>P4</t>
  </si>
  <si>
    <t>PB5</t>
  </si>
  <si>
    <t>$CP202$</t>
  </si>
  <si>
    <t>$CP201$</t>
  </si>
  <si>
    <t>REF NO.</t>
  </si>
  <si>
    <t>2+42</t>
  </si>
  <si>
    <t>2+50</t>
  </si>
  <si>
    <t>4+25</t>
  </si>
  <si>
    <t>4+32</t>
  </si>
  <si>
    <t>18+64</t>
  </si>
  <si>
    <t>18+89</t>
  </si>
  <si>
    <t>2+51</t>
  </si>
  <si>
    <t>3+26</t>
  </si>
  <si>
    <t>3+27</t>
  </si>
  <si>
    <t>C1</t>
  </si>
  <si>
    <t>C2</t>
  </si>
  <si>
    <t>C4</t>
  </si>
  <si>
    <t>C3</t>
  </si>
  <si>
    <t>C5</t>
  </si>
  <si>
    <t>C6</t>
  </si>
  <si>
    <t>C7</t>
  </si>
  <si>
    <t>C8</t>
  </si>
  <si>
    <t>C9</t>
  </si>
  <si>
    <t>PM1</t>
  </si>
  <si>
    <t>4+24</t>
  </si>
  <si>
    <t>4+48</t>
  </si>
  <si>
    <t>12+50</t>
  </si>
  <si>
    <t>12+44</t>
  </si>
  <si>
    <t>10+76</t>
  </si>
  <si>
    <t>10+70</t>
  </si>
  <si>
    <t>14+33</t>
  </si>
  <si>
    <t>14+52</t>
  </si>
  <si>
    <t>11+03</t>
  </si>
  <si>
    <t>11+01</t>
  </si>
  <si>
    <t>9+54</t>
  </si>
  <si>
    <t>9+30</t>
  </si>
  <si>
    <t>625E00460</t>
  </si>
  <si>
    <t>625E00480</t>
  </si>
  <si>
    <t>RELOCATE CCTV IP-CAMERA SYSTEM, WRONG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</si>
</sst>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2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0" borderId="9" xfId="0" quotePrefix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8" xfId="0" quotePrefix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center" vertical="center" textRotation="90" wrapText="1"/>
    </xf>
    <xf numFmtId="0" fontId="4" fillId="0" borderId="0" xfId="0" applyFont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11" fontId="4" fillId="0" borderId="0" xfId="0" applyNumberFormat="1" applyFont="1" applyAlignment="1" applyProtection="1">
      <alignment horizontal="center" vertical="center" shrinkToFit="1"/>
      <protection locked="0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165" fontId="7" fillId="0" borderId="27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8" xfId="0" quotePrefix="1" applyFont="1" applyBorder="1" applyAlignment="1" applyProtection="1">
      <alignment horizontal="center" vertical="center"/>
      <protection locked="0"/>
    </xf>
    <xf numFmtId="0" fontId="7" fillId="0" borderId="2" xfId="0" quotePrefix="1" applyFont="1" applyBorder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2" xfId="0" quotePrefix="1" applyFont="1" applyBorder="1" applyAlignment="1">
      <alignment horizontal="center" vertical="center"/>
    </xf>
    <xf numFmtId="1" fontId="7" fillId="0" borderId="15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164" fontId="7" fillId="0" borderId="13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164" fontId="7" fillId="0" borderId="35" xfId="0" applyNumberFormat="1" applyFont="1" applyBorder="1" applyAlignment="1">
      <alignment horizontal="center" vertical="center" textRotation="90" wrapText="1"/>
    </xf>
    <xf numFmtId="164" fontId="7" fillId="0" borderId="37" xfId="0" applyNumberFormat="1" applyFont="1" applyBorder="1" applyAlignment="1">
      <alignment horizontal="center" vertical="center" textRotation="90" wrapText="1"/>
    </xf>
    <xf numFmtId="164" fontId="7" fillId="0" borderId="39" xfId="0" applyNumberFormat="1" applyFont="1" applyBorder="1" applyAlignment="1">
      <alignment horizontal="center" vertical="center" textRotation="90" wrapText="1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27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165" fontId="7" fillId="0" borderId="27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>
      <alignment horizontal="center" vertical="center" textRotation="90" wrapText="1"/>
    </xf>
    <xf numFmtId="165" fontId="7" fillId="0" borderId="8" xfId="0" applyNumberFormat="1" applyFont="1" applyBorder="1" applyAlignment="1" applyProtection="1">
      <alignment horizontal="left" vertical="center"/>
      <protection locked="0"/>
    </xf>
    <xf numFmtId="165" fontId="7" fillId="0" borderId="27" xfId="0" applyNumberFormat="1" applyFont="1" applyBorder="1" applyAlignment="1" applyProtection="1">
      <alignment horizontal="left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1" xfId="0" applyFont="1" applyFill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29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165" fontId="4" fillId="0" borderId="38" xfId="0" applyNumberFormat="1" applyFont="1" applyBorder="1" applyAlignment="1" applyProtection="1">
      <alignment horizontal="center" vertical="center"/>
      <protection locked="0"/>
    </xf>
    <xf numFmtId="1" fontId="7" fillId="0" borderId="15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18"/>
  <sheetViews>
    <sheetView showGridLines="0" tabSelected="1" topLeftCell="A7" zoomScale="80" zoomScaleNormal="80" workbookViewId="0">
      <selection activeCell="X31" sqref="X31"/>
    </sheetView>
  </sheetViews>
  <sheetFormatPr defaultColWidth="9.109375" defaultRowHeight="12.75" customHeight="1" x14ac:dyDescent="0.25"/>
  <cols>
    <col min="1" max="1" width="2" style="5" customWidth="1"/>
    <col min="2" max="2" width="9.109375" style="5"/>
    <col min="3" max="3" width="2.6640625" style="5" customWidth="1"/>
    <col min="4" max="5" width="9" style="5" customWidth="1"/>
    <col min="6" max="6" width="16.6640625" style="5" customWidth="1"/>
    <col min="7" max="7" width="6.6640625" style="5" customWidth="1"/>
    <col min="8" max="8" width="16.6640625" style="5" customWidth="1"/>
    <col min="9" max="9" width="9" style="6" customWidth="1"/>
    <col min="10" max="31" width="9" style="5" customWidth="1"/>
    <col min="32" max="32" width="8.8867187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7</v>
      </c>
      <c r="H1" s="3" t="s">
        <v>13</v>
      </c>
      <c r="I1" s="1"/>
      <c r="J1" s="1"/>
      <c r="K1" s="1"/>
      <c r="L1" s="22"/>
      <c r="M1" s="22"/>
      <c r="N1" s="22"/>
      <c r="O1" s="1"/>
      <c r="P1" s="1"/>
      <c r="Q1" s="1"/>
      <c r="R1" s="1"/>
      <c r="S1" s="1"/>
      <c r="T1" s="24"/>
    </row>
    <row r="2" spans="1:38" ht="12.75" customHeight="1" x14ac:dyDescent="0.25">
      <c r="D2" s="2"/>
      <c r="E2" s="2"/>
      <c r="F2" s="3"/>
      <c r="G2" s="3" t="s">
        <v>6</v>
      </c>
      <c r="H2" s="3" t="s">
        <v>14</v>
      </c>
      <c r="I2" s="1"/>
      <c r="J2" s="1"/>
      <c r="K2" s="1"/>
      <c r="L2" s="22"/>
      <c r="M2" s="22"/>
      <c r="N2" s="22"/>
      <c r="O2" s="1"/>
      <c r="P2" s="1"/>
      <c r="Q2" s="1"/>
      <c r="R2" s="1"/>
      <c r="S2" s="1"/>
      <c r="T2" s="24"/>
    </row>
    <row r="3" spans="1:38" ht="12.75" customHeight="1" x14ac:dyDescent="0.25">
      <c r="D3" s="2"/>
      <c r="E3" s="2"/>
      <c r="F3" s="3"/>
      <c r="G3" s="3"/>
      <c r="H3" s="3" t="s">
        <v>15</v>
      </c>
      <c r="I3" s="1"/>
      <c r="J3" s="1"/>
      <c r="K3" s="1"/>
      <c r="L3" s="2"/>
      <c r="M3" s="2"/>
      <c r="N3" s="2"/>
      <c r="O3" s="1"/>
      <c r="P3" s="1"/>
      <c r="Q3" s="1"/>
      <c r="R3" s="1"/>
      <c r="S3" s="1"/>
      <c r="T3" s="24"/>
    </row>
    <row r="4" spans="1:38" ht="12.75" customHeight="1" x14ac:dyDescent="0.25">
      <c r="D4" s="2"/>
      <c r="E4" s="2"/>
      <c r="F4" s="4"/>
      <c r="G4" s="4"/>
      <c r="H4" s="3" t="s">
        <v>16</v>
      </c>
      <c r="I4" s="1"/>
      <c r="J4" s="1"/>
      <c r="K4" s="1"/>
      <c r="L4" s="2"/>
      <c r="M4" s="2"/>
      <c r="N4" s="2"/>
      <c r="O4" s="1"/>
      <c r="P4" s="1"/>
      <c r="Q4" s="1"/>
      <c r="R4" s="1"/>
      <c r="S4" s="1"/>
      <c r="T4" s="24"/>
    </row>
    <row r="5" spans="1:38" ht="12.75" customHeight="1" x14ac:dyDescent="0.25">
      <c r="D5" s="2"/>
      <c r="E5" s="2"/>
      <c r="F5" s="4"/>
      <c r="G5" s="4"/>
      <c r="H5" s="3"/>
      <c r="I5" s="4"/>
      <c r="J5" s="4"/>
      <c r="K5" s="4"/>
      <c r="L5" s="4"/>
      <c r="M5" s="4"/>
      <c r="N5" s="4"/>
      <c r="O5" s="23"/>
      <c r="P5" s="1"/>
      <c r="Q5" s="1"/>
      <c r="R5" s="23"/>
      <c r="S5" s="23"/>
      <c r="T5" s="24"/>
    </row>
    <row r="6" spans="1:38" ht="12.75" customHeight="1" thickBot="1" x14ac:dyDescent="0.3"/>
    <row r="7" spans="1:38" ht="12.75" customHeight="1" thickBot="1" x14ac:dyDescent="0.3">
      <c r="B7" s="26" t="s">
        <v>10</v>
      </c>
      <c r="D7" s="87">
        <f>AG7</f>
        <v>1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AG7" s="19">
        <v>1</v>
      </c>
      <c r="AH7" s="20" t="s">
        <v>5</v>
      </c>
      <c r="AI7" s="21"/>
      <c r="AJ7" s="21"/>
      <c r="AK7" s="21"/>
      <c r="AL7" s="21"/>
    </row>
    <row r="8" spans="1:38" ht="12.75" customHeight="1" thickBot="1" x14ac:dyDescent="0.3">
      <c r="B8" s="30">
        <v>1</v>
      </c>
      <c r="D8" s="88" t="s">
        <v>8</v>
      </c>
      <c r="E8" s="88"/>
      <c r="F8" s="88"/>
      <c r="G8" s="88"/>
      <c r="H8" s="88"/>
      <c r="I8" s="25" t="s">
        <v>103</v>
      </c>
      <c r="J8" s="25" t="s">
        <v>102</v>
      </c>
      <c r="K8" s="25" t="s">
        <v>23</v>
      </c>
      <c r="L8" s="25" t="s">
        <v>24</v>
      </c>
      <c r="M8" s="25" t="s">
        <v>26</v>
      </c>
      <c r="N8" s="25" t="s">
        <v>28</v>
      </c>
      <c r="O8" s="25" t="s">
        <v>29</v>
      </c>
      <c r="P8" s="25" t="s">
        <v>30</v>
      </c>
      <c r="Q8" s="25" t="s">
        <v>33</v>
      </c>
      <c r="R8" s="25" t="s">
        <v>35</v>
      </c>
      <c r="S8" s="25" t="s">
        <v>36</v>
      </c>
      <c r="T8" s="25" t="s">
        <v>37</v>
      </c>
      <c r="U8" s="25" t="s">
        <v>39</v>
      </c>
      <c r="V8" s="25" t="s">
        <v>41</v>
      </c>
      <c r="W8" s="25" t="s">
        <v>42</v>
      </c>
      <c r="X8" s="25" t="s">
        <v>43</v>
      </c>
      <c r="Y8" s="25" t="s">
        <v>44</v>
      </c>
      <c r="Z8" s="25" t="s">
        <v>46</v>
      </c>
      <c r="AA8" s="25" t="s">
        <v>47</v>
      </c>
      <c r="AB8" s="25" t="s">
        <v>49</v>
      </c>
      <c r="AC8" s="25" t="s">
        <v>50</v>
      </c>
      <c r="AD8" s="25"/>
      <c r="AE8" s="25"/>
      <c r="AF8" s="44"/>
    </row>
    <row r="9" spans="1:38" ht="12.75" customHeight="1" thickBot="1" x14ac:dyDescent="0.3">
      <c r="D9" s="89" t="s">
        <v>9</v>
      </c>
      <c r="E9" s="89"/>
      <c r="F9" s="89"/>
      <c r="G9" s="89"/>
      <c r="H9" s="89"/>
      <c r="I9" s="18"/>
      <c r="J9" s="18"/>
      <c r="K9" s="18"/>
      <c r="L9" s="18" t="s">
        <v>25</v>
      </c>
      <c r="M9" s="18"/>
      <c r="N9" s="18"/>
      <c r="O9" s="18"/>
      <c r="P9" s="18"/>
      <c r="Q9" s="18"/>
      <c r="R9" s="18"/>
      <c r="S9" s="18"/>
      <c r="T9" s="18"/>
      <c r="U9" s="40"/>
      <c r="V9" s="40"/>
      <c r="W9" s="40"/>
      <c r="X9" s="40"/>
      <c r="Y9" s="40"/>
      <c r="Z9" s="40" t="s">
        <v>58</v>
      </c>
      <c r="AA9" s="40"/>
      <c r="AB9" s="40"/>
      <c r="AC9" s="40" t="s">
        <v>104</v>
      </c>
      <c r="AD9" s="40"/>
      <c r="AE9" s="40"/>
      <c r="AF9" s="45"/>
    </row>
    <row r="10" spans="1:38" ht="12.75" customHeight="1" x14ac:dyDescent="0.25">
      <c r="B10" s="125" t="s">
        <v>11</v>
      </c>
      <c r="D10" s="70" t="s">
        <v>70</v>
      </c>
      <c r="E10" s="70" t="s">
        <v>1</v>
      </c>
      <c r="F10" s="90" t="s">
        <v>21</v>
      </c>
      <c r="G10" s="91"/>
      <c r="H10" s="91"/>
      <c r="I10" s="51" t="str">
        <f t="shared" ref="I10:M10" si="0">IF(OR(TRIM(I8)=0,TRIM(I8)=""),"",IF(IFERROR(TRIM(INDEX(QryItemNamed,MATCH(TRIM(I8),ITEM,0),2)),"")="Y","SPECIAL",LEFT(IFERROR(TRIM(INDEX(ITEM,MATCH(TRIM(I8),ITEM,0))),""),3)))</f>
        <v>625</v>
      </c>
      <c r="J10" s="51" t="str">
        <f t="shared" si="0"/>
        <v>625</v>
      </c>
      <c r="K10" s="51" t="str">
        <f t="shared" si="0"/>
        <v>625</v>
      </c>
      <c r="L10" s="51" t="str">
        <f t="shared" si="0"/>
        <v>625</v>
      </c>
      <c r="M10" s="51" t="str">
        <f t="shared" si="0"/>
        <v>625</v>
      </c>
      <c r="N10" s="51">
        <v>625</v>
      </c>
      <c r="O10" s="51" t="str">
        <f t="shared" ref="O10:S10" si="1">IF(OR(TRIM(O8)=0,TRIM(O8)=""),"",IF(IFERROR(TRIM(INDEX(QryItemNamed,MATCH(TRIM(O8),ITEM,0),2)),"")="Y","SPECIAL",LEFT(IFERROR(TRIM(INDEX(ITEM,MATCH(TRIM(O8),ITEM,0))),""),3)))</f>
        <v>625</v>
      </c>
      <c r="P10" s="51">
        <v>625</v>
      </c>
      <c r="Q10" s="51">
        <v>625</v>
      </c>
      <c r="R10" s="51" t="str">
        <f t="shared" si="1"/>
        <v>630</v>
      </c>
      <c r="S10" s="51" t="str">
        <f t="shared" si="1"/>
        <v>630</v>
      </c>
      <c r="T10" s="51">
        <v>630</v>
      </c>
      <c r="U10" s="50">
        <v>632</v>
      </c>
      <c r="V10" s="51" t="str">
        <f t="shared" ref="V10:X10" si="2">IF(OR(TRIM(V8)=0,TRIM(V8)=""),"",IF(IFERROR(TRIM(INDEX(QryItemNamed,MATCH(TRIM(V8),ITEM,0),2)),"")="Y","SPECIAL",LEFT(IFERROR(TRIM(INDEX(ITEM,MATCH(TRIM(V8),ITEM,0))),""),3)))</f>
        <v>632</v>
      </c>
      <c r="W10" s="51" t="str">
        <f t="shared" si="2"/>
        <v>632</v>
      </c>
      <c r="X10" s="51" t="str">
        <f t="shared" si="2"/>
        <v>632</v>
      </c>
      <c r="Y10" s="51">
        <v>632</v>
      </c>
      <c r="Z10" s="52" t="str">
        <f t="shared" ref="Z10" si="3">IF(OR(TRIM(Z8)=0,TRIM(Z8)=""),"",IF(IFERROR(TRIM(INDEX(QryItemNamed,MATCH(TRIM(Z8),ITEM,0),2)),"")="Y","SPECIAL",LEFT(IFERROR(TRIM(INDEX(ITEM,MATCH(TRIM(Z8),ITEM,0))),""),3)))</f>
        <v>632</v>
      </c>
      <c r="AA10" s="51">
        <v>809</v>
      </c>
      <c r="AB10" s="51" t="str">
        <f t="shared" ref="AB10:AC10" si="4">IF(OR(TRIM(AB8)=0,TRIM(AB8)=""),"",IF(IFERROR(TRIM(INDEX(QryItemNamed,MATCH(TRIM(AB8),ITEM,0),2)),"")="Y","SPECIAL",LEFT(IFERROR(TRIM(INDEX(ITEM,MATCH(TRIM(AB8),ITEM,0))),""),3)))</f>
        <v>809</v>
      </c>
      <c r="AC10" s="51" t="str">
        <f t="shared" si="4"/>
        <v>809</v>
      </c>
      <c r="AD10" s="51" t="str">
        <f t="shared" ref="AD10:AE10" si="5">IF(OR(TRIM(AD8)=0,TRIM(AD8)=""),"",IF(IFERROR(TRIM(INDEX(QryItemNamed,MATCH(TRIM(AD8),ITEM,0),2)),"")="Y","SPECIAL",LEFT(IFERROR(TRIM(INDEX(ITEM,MATCH(TRIM(AD8),ITEM,0))),""),3)))</f>
        <v/>
      </c>
      <c r="AE10" s="51" t="str">
        <f t="shared" si="5"/>
        <v/>
      </c>
      <c r="AF10" s="6"/>
    </row>
    <row r="11" spans="1:38" ht="12.75" customHeight="1" x14ac:dyDescent="0.25">
      <c r="B11" s="126"/>
      <c r="D11" s="71"/>
      <c r="E11" s="71"/>
      <c r="F11" s="92"/>
      <c r="G11" s="93"/>
      <c r="H11" s="93"/>
      <c r="I11" s="73" t="str">
        <f t="shared" ref="I11:J11" si="6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CONNECTION, UNFUSED PERMANENT</v>
      </c>
      <c r="J11" s="73" t="str">
        <f t="shared" si="6"/>
        <v>CONNECTION, UNFUSED PULL APART</v>
      </c>
      <c r="K11" s="73" t="str">
        <f t="shared" ref="K11:L11" si="7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CONDUIT, 2", 725.04</v>
      </c>
      <c r="L11" s="73" t="str">
        <f t="shared" si="7"/>
        <v>CONDUIT, JACKED OR DRILLED, 725.04, 3"</v>
      </c>
      <c r="M11" s="73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TRENCH</v>
      </c>
      <c r="N11" s="70" t="s">
        <v>27</v>
      </c>
      <c r="O11" s="73" t="str">
        <f t="shared" ref="O11" si="8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PULL BOX, 725.06, SIZE 7</v>
      </c>
      <c r="P11" s="70" t="s">
        <v>31</v>
      </c>
      <c r="Q11" s="73" t="s">
        <v>34</v>
      </c>
      <c r="R11" s="73" t="str">
        <f t="shared" ref="R11" si="9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REMOVAL OF GROUND MOUNTED SIGN AND DISPOSAL</v>
      </c>
      <c r="S11" s="73" t="str">
        <f t="shared" ref="S11" si="10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REMOVAL OF GROUND MOUNTED POST SUPPORT AND DISPOSAL</v>
      </c>
      <c r="T11" s="70" t="s">
        <v>38</v>
      </c>
      <c r="U11" s="70" t="s">
        <v>40</v>
      </c>
      <c r="V11" s="73" t="str">
        <f t="shared" ref="V11:X11" si="11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POWER CABLE, 3 CONDUCTOR, NO. 8 AWG</v>
      </c>
      <c r="W11" s="73" t="str">
        <f t="shared" si="11"/>
        <v>POWER CABLE, 3 CONDUCTOR, NO. 6 AWG</v>
      </c>
      <c r="X11" s="73" t="str">
        <f t="shared" si="11"/>
        <v>POWER SERVICE, AS PER PLAN</v>
      </c>
      <c r="Y11" s="70" t="s">
        <v>45</v>
      </c>
      <c r="Z11" s="76" t="str">
        <f t="shared" ref="Z11" si="12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PEDESTAL, MISC.: PEDESTAL, 15' TRANSFORMER BASE</v>
      </c>
      <c r="AA11" s="76" t="s">
        <v>48</v>
      </c>
      <c r="AB11" s="73" t="str">
        <f t="shared" ref="AB11:AD11" si="13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ETHERNET CABLE, OUTDOOR-RATED</v>
      </c>
      <c r="AC11" s="73" t="str">
        <f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ITS DEVICE, MISC.:RELOCATE CCTV IP-CAMERA SYSTEM, WRONG WAY</v>
      </c>
      <c r="AD11" s="73" t="str">
        <f t="shared" si="13"/>
        <v/>
      </c>
      <c r="AE11" s="73"/>
      <c r="AF11" s="41"/>
    </row>
    <row r="12" spans="1:38" ht="12.75" customHeight="1" x14ac:dyDescent="0.25">
      <c r="B12" s="126"/>
      <c r="D12" s="71"/>
      <c r="E12" s="71"/>
      <c r="F12" s="92"/>
      <c r="G12" s="93"/>
      <c r="H12" s="93"/>
      <c r="I12" s="74"/>
      <c r="J12" s="74"/>
      <c r="K12" s="74"/>
      <c r="L12" s="74"/>
      <c r="M12" s="74"/>
      <c r="N12" s="71"/>
      <c r="O12" s="74"/>
      <c r="P12" s="71"/>
      <c r="Q12" s="74"/>
      <c r="R12" s="74"/>
      <c r="S12" s="74"/>
      <c r="T12" s="71"/>
      <c r="U12" s="71"/>
      <c r="V12" s="74"/>
      <c r="W12" s="74"/>
      <c r="X12" s="74"/>
      <c r="Y12" s="71"/>
      <c r="Z12" s="77"/>
      <c r="AA12" s="77"/>
      <c r="AB12" s="74"/>
      <c r="AC12" s="74"/>
      <c r="AD12" s="74"/>
      <c r="AE12" s="74"/>
      <c r="AF12" s="41"/>
    </row>
    <row r="13" spans="1:38" ht="12.75" customHeight="1" x14ac:dyDescent="0.25">
      <c r="B13" s="126"/>
      <c r="D13" s="71"/>
      <c r="E13" s="71"/>
      <c r="F13" s="92"/>
      <c r="G13" s="93"/>
      <c r="H13" s="93"/>
      <c r="I13" s="74"/>
      <c r="J13" s="74"/>
      <c r="K13" s="74"/>
      <c r="L13" s="74"/>
      <c r="M13" s="74"/>
      <c r="N13" s="71"/>
      <c r="O13" s="74"/>
      <c r="P13" s="71"/>
      <c r="Q13" s="74"/>
      <c r="R13" s="74"/>
      <c r="S13" s="74"/>
      <c r="T13" s="71"/>
      <c r="U13" s="71"/>
      <c r="V13" s="74"/>
      <c r="W13" s="74"/>
      <c r="X13" s="74"/>
      <c r="Y13" s="71"/>
      <c r="Z13" s="77"/>
      <c r="AA13" s="77"/>
      <c r="AB13" s="74"/>
      <c r="AC13" s="74"/>
      <c r="AD13" s="74"/>
      <c r="AE13" s="74"/>
      <c r="AF13" s="41"/>
    </row>
    <row r="14" spans="1:38" ht="12.75" customHeight="1" x14ac:dyDescent="0.25">
      <c r="B14" s="126"/>
      <c r="D14" s="71"/>
      <c r="E14" s="71"/>
      <c r="F14" s="92"/>
      <c r="G14" s="93"/>
      <c r="H14" s="93"/>
      <c r="I14" s="74"/>
      <c r="J14" s="74"/>
      <c r="K14" s="74"/>
      <c r="L14" s="74"/>
      <c r="M14" s="74"/>
      <c r="N14" s="71"/>
      <c r="O14" s="74"/>
      <c r="P14" s="71"/>
      <c r="Q14" s="74"/>
      <c r="R14" s="74"/>
      <c r="S14" s="74"/>
      <c r="T14" s="71"/>
      <c r="U14" s="71"/>
      <c r="V14" s="74"/>
      <c r="W14" s="74"/>
      <c r="X14" s="74"/>
      <c r="Y14" s="71"/>
      <c r="Z14" s="77"/>
      <c r="AA14" s="77"/>
      <c r="AB14" s="74"/>
      <c r="AC14" s="74"/>
      <c r="AD14" s="74"/>
      <c r="AE14" s="74"/>
      <c r="AF14" s="41"/>
    </row>
    <row r="15" spans="1:38" ht="12.75" customHeight="1" x14ac:dyDescent="0.25">
      <c r="B15" s="126"/>
      <c r="D15" s="71"/>
      <c r="E15" s="71"/>
      <c r="F15" s="92"/>
      <c r="G15" s="93"/>
      <c r="H15" s="93"/>
      <c r="I15" s="74"/>
      <c r="J15" s="74"/>
      <c r="K15" s="74"/>
      <c r="L15" s="74"/>
      <c r="M15" s="74"/>
      <c r="N15" s="71"/>
      <c r="O15" s="74"/>
      <c r="P15" s="71"/>
      <c r="Q15" s="74"/>
      <c r="R15" s="74"/>
      <c r="S15" s="74"/>
      <c r="T15" s="71"/>
      <c r="U15" s="71"/>
      <c r="V15" s="74"/>
      <c r="W15" s="74"/>
      <c r="X15" s="74"/>
      <c r="Y15" s="71"/>
      <c r="Z15" s="77"/>
      <c r="AA15" s="77"/>
      <c r="AB15" s="74"/>
      <c r="AC15" s="74"/>
      <c r="AD15" s="74"/>
      <c r="AE15" s="74"/>
      <c r="AF15" s="41"/>
    </row>
    <row r="16" spans="1:38" ht="12.75" customHeight="1" x14ac:dyDescent="0.25">
      <c r="B16" s="126"/>
      <c r="D16" s="71"/>
      <c r="E16" s="71"/>
      <c r="F16" s="92"/>
      <c r="G16" s="93"/>
      <c r="H16" s="93"/>
      <c r="I16" s="74"/>
      <c r="J16" s="74"/>
      <c r="K16" s="74"/>
      <c r="L16" s="74"/>
      <c r="M16" s="74"/>
      <c r="N16" s="71"/>
      <c r="O16" s="74"/>
      <c r="P16" s="71"/>
      <c r="Q16" s="74"/>
      <c r="R16" s="74"/>
      <c r="S16" s="74"/>
      <c r="T16" s="71"/>
      <c r="U16" s="71"/>
      <c r="V16" s="74"/>
      <c r="W16" s="74"/>
      <c r="X16" s="74"/>
      <c r="Y16" s="71"/>
      <c r="Z16" s="77"/>
      <c r="AA16" s="77"/>
      <c r="AB16" s="74"/>
      <c r="AC16" s="74"/>
      <c r="AD16" s="74"/>
      <c r="AE16" s="74"/>
      <c r="AF16" s="41"/>
    </row>
    <row r="17" spans="2:32" ht="12.75" customHeight="1" x14ac:dyDescent="0.25">
      <c r="B17" s="126"/>
      <c r="D17" s="71"/>
      <c r="E17" s="71"/>
      <c r="F17" s="92"/>
      <c r="G17" s="93"/>
      <c r="H17" s="93"/>
      <c r="I17" s="74"/>
      <c r="J17" s="74"/>
      <c r="K17" s="74"/>
      <c r="L17" s="74"/>
      <c r="M17" s="74"/>
      <c r="N17" s="71"/>
      <c r="O17" s="74"/>
      <c r="P17" s="71"/>
      <c r="Q17" s="74"/>
      <c r="R17" s="74"/>
      <c r="S17" s="74"/>
      <c r="T17" s="71"/>
      <c r="U17" s="71"/>
      <c r="V17" s="74"/>
      <c r="W17" s="74"/>
      <c r="X17" s="74"/>
      <c r="Y17" s="71"/>
      <c r="Z17" s="77"/>
      <c r="AA17" s="77"/>
      <c r="AB17" s="74"/>
      <c r="AC17" s="74"/>
      <c r="AD17" s="74"/>
      <c r="AE17" s="74"/>
      <c r="AF17" s="41"/>
    </row>
    <row r="18" spans="2:32" ht="12.75" customHeight="1" x14ac:dyDescent="0.25">
      <c r="B18" s="126"/>
      <c r="D18" s="71"/>
      <c r="E18" s="71"/>
      <c r="F18" s="92"/>
      <c r="G18" s="93"/>
      <c r="H18" s="93"/>
      <c r="I18" s="74"/>
      <c r="J18" s="74"/>
      <c r="K18" s="74"/>
      <c r="L18" s="74"/>
      <c r="M18" s="74"/>
      <c r="N18" s="71"/>
      <c r="O18" s="74"/>
      <c r="P18" s="71"/>
      <c r="Q18" s="74"/>
      <c r="R18" s="74"/>
      <c r="S18" s="74"/>
      <c r="T18" s="71"/>
      <c r="U18" s="71"/>
      <c r="V18" s="74"/>
      <c r="W18" s="74"/>
      <c r="X18" s="74"/>
      <c r="Y18" s="71"/>
      <c r="Z18" s="77"/>
      <c r="AA18" s="77"/>
      <c r="AB18" s="74"/>
      <c r="AC18" s="74"/>
      <c r="AD18" s="74"/>
      <c r="AE18" s="74"/>
      <c r="AF18" s="41"/>
    </row>
    <row r="19" spans="2:32" ht="12.75" customHeight="1" x14ac:dyDescent="0.25">
      <c r="B19" s="126"/>
      <c r="D19" s="71"/>
      <c r="E19" s="71"/>
      <c r="F19" s="92"/>
      <c r="G19" s="93"/>
      <c r="H19" s="93"/>
      <c r="I19" s="74"/>
      <c r="J19" s="74"/>
      <c r="K19" s="74"/>
      <c r="L19" s="74"/>
      <c r="M19" s="74"/>
      <c r="N19" s="71"/>
      <c r="O19" s="74"/>
      <c r="P19" s="71"/>
      <c r="Q19" s="74"/>
      <c r="R19" s="74"/>
      <c r="S19" s="74"/>
      <c r="T19" s="71"/>
      <c r="U19" s="71"/>
      <c r="V19" s="74"/>
      <c r="W19" s="74"/>
      <c r="X19" s="74"/>
      <c r="Y19" s="71"/>
      <c r="Z19" s="77"/>
      <c r="AA19" s="77"/>
      <c r="AB19" s="74"/>
      <c r="AC19" s="74"/>
      <c r="AD19" s="74"/>
      <c r="AE19" s="74"/>
      <c r="AF19" s="41"/>
    </row>
    <row r="20" spans="2:32" ht="12.75" customHeight="1" x14ac:dyDescent="0.25">
      <c r="B20" s="126"/>
      <c r="D20" s="71"/>
      <c r="E20" s="71"/>
      <c r="F20" s="92"/>
      <c r="G20" s="93"/>
      <c r="H20" s="93"/>
      <c r="I20" s="74"/>
      <c r="J20" s="74"/>
      <c r="K20" s="74"/>
      <c r="L20" s="74"/>
      <c r="M20" s="74"/>
      <c r="N20" s="71"/>
      <c r="O20" s="74"/>
      <c r="P20" s="71"/>
      <c r="Q20" s="74"/>
      <c r="R20" s="74"/>
      <c r="S20" s="74"/>
      <c r="T20" s="71"/>
      <c r="U20" s="71"/>
      <c r="V20" s="74"/>
      <c r="W20" s="74"/>
      <c r="X20" s="74"/>
      <c r="Y20" s="71"/>
      <c r="Z20" s="77"/>
      <c r="AA20" s="77"/>
      <c r="AB20" s="74"/>
      <c r="AC20" s="74"/>
      <c r="AD20" s="74"/>
      <c r="AE20" s="74"/>
      <c r="AF20" s="41"/>
    </row>
    <row r="21" spans="2:32" ht="12.75" customHeight="1" x14ac:dyDescent="0.25">
      <c r="B21" s="126"/>
      <c r="D21" s="71"/>
      <c r="E21" s="71"/>
      <c r="F21" s="92"/>
      <c r="G21" s="93"/>
      <c r="H21" s="93"/>
      <c r="I21" s="74"/>
      <c r="J21" s="74"/>
      <c r="K21" s="74"/>
      <c r="L21" s="74"/>
      <c r="M21" s="74"/>
      <c r="N21" s="71"/>
      <c r="O21" s="74"/>
      <c r="P21" s="71"/>
      <c r="Q21" s="74"/>
      <c r="R21" s="74"/>
      <c r="S21" s="74"/>
      <c r="T21" s="71"/>
      <c r="U21" s="71"/>
      <c r="V21" s="74"/>
      <c r="W21" s="74"/>
      <c r="X21" s="74"/>
      <c r="Y21" s="71"/>
      <c r="Z21" s="77"/>
      <c r="AA21" s="77"/>
      <c r="AB21" s="74"/>
      <c r="AC21" s="74"/>
      <c r="AD21" s="74"/>
      <c r="AE21" s="74"/>
      <c r="AF21" s="41"/>
    </row>
    <row r="22" spans="2:32" ht="54.75" customHeight="1" x14ac:dyDescent="0.25">
      <c r="B22" s="126"/>
      <c r="D22" s="71"/>
      <c r="E22" s="71"/>
      <c r="F22" s="92"/>
      <c r="G22" s="93"/>
      <c r="H22" s="93"/>
      <c r="I22" s="75"/>
      <c r="J22" s="75"/>
      <c r="K22" s="75"/>
      <c r="L22" s="75"/>
      <c r="M22" s="75"/>
      <c r="N22" s="72"/>
      <c r="O22" s="75"/>
      <c r="P22" s="72"/>
      <c r="Q22" s="75"/>
      <c r="R22" s="75"/>
      <c r="S22" s="75"/>
      <c r="T22" s="72"/>
      <c r="U22" s="72"/>
      <c r="V22" s="75"/>
      <c r="W22" s="75"/>
      <c r="X22" s="75"/>
      <c r="Y22" s="72"/>
      <c r="Z22" s="78"/>
      <c r="AA22" s="78"/>
      <c r="AB22" s="75"/>
      <c r="AC22" s="75"/>
      <c r="AD22" s="75"/>
      <c r="AE22" s="75"/>
      <c r="AF22" s="41"/>
    </row>
    <row r="23" spans="2:32" ht="12.75" customHeight="1" thickBot="1" x14ac:dyDescent="0.3">
      <c r="B23" s="127"/>
      <c r="D23" s="84"/>
      <c r="E23" s="84"/>
      <c r="F23" s="92"/>
      <c r="G23" s="93"/>
      <c r="H23" s="93"/>
      <c r="I23" s="53" t="str">
        <f t="shared" ref="I23:O23" si="14">IF(OR(TRIM(I8)=0,TRIM(I8)=""),"",IF(IFERROR(TRIM(INDEX(QryItemNamed,MATCH(TRIM(I8),ITEM,0),3)),"")="LS","",IFERROR(TRIM(INDEX(QryItemNamed,MATCH(TRIM(I8),ITEM,0),3)),"")))</f>
        <v>EACH</v>
      </c>
      <c r="J23" s="53" t="str">
        <f t="shared" si="14"/>
        <v>EACH</v>
      </c>
      <c r="K23" s="53" t="str">
        <f t="shared" si="14"/>
        <v>FT</v>
      </c>
      <c r="L23" s="53" t="str">
        <f t="shared" si="14"/>
        <v>FT</v>
      </c>
      <c r="M23" s="53" t="str">
        <f t="shared" si="14"/>
        <v>FT</v>
      </c>
      <c r="N23" s="53" t="s">
        <v>20</v>
      </c>
      <c r="O23" s="53" t="str">
        <f t="shared" si="14"/>
        <v>EACH</v>
      </c>
      <c r="P23" s="53" t="s">
        <v>32</v>
      </c>
      <c r="Q23" s="53" t="s">
        <v>22</v>
      </c>
      <c r="R23" s="53" t="str">
        <f t="shared" ref="R23:S23" si="15">IF(OR(TRIM(R8)=0,TRIM(R8)=""),"",IF(IFERROR(TRIM(INDEX(QryItemNamed,MATCH(TRIM(R8),ITEM,0),3)),"")="LS","",IFERROR(TRIM(INDEX(QryItemNamed,MATCH(TRIM(R8),ITEM,0),3)),"")))</f>
        <v>EACH</v>
      </c>
      <c r="S23" s="53" t="str">
        <f t="shared" si="15"/>
        <v>EACH</v>
      </c>
      <c r="T23" s="53" t="s">
        <v>20</v>
      </c>
      <c r="U23" s="53" t="s">
        <v>20</v>
      </c>
      <c r="V23" s="53" t="str">
        <f t="shared" ref="V23:X23" si="16">IF(OR(TRIM(V8)=0,TRIM(V8)=""),"",IF(IFERROR(TRIM(INDEX(QryItemNamed,MATCH(TRIM(V8),ITEM,0),3)),"")="LS","",IFERROR(TRIM(INDEX(QryItemNamed,MATCH(TRIM(V8),ITEM,0),3)),"")))</f>
        <v>FT</v>
      </c>
      <c r="W23" s="53" t="str">
        <f t="shared" si="16"/>
        <v>FT</v>
      </c>
      <c r="X23" s="53" t="str">
        <f t="shared" si="16"/>
        <v>EACH</v>
      </c>
      <c r="Y23" s="53" t="s">
        <v>20</v>
      </c>
      <c r="Z23" s="54" t="str">
        <f t="shared" ref="Z23" si="17">IF(OR(TRIM(Z8)=0,TRIM(Z8)=""),"",IF(IFERROR(TRIM(INDEX(QryItemNamed,MATCH(TRIM(Z8),ITEM,0),3)),"")="LS","",IFERROR(TRIM(INDEX(QryItemNamed,MATCH(TRIM(Z8),ITEM,0),3)),"")))</f>
        <v>EACH</v>
      </c>
      <c r="AA23" s="53" t="s">
        <v>20</v>
      </c>
      <c r="AB23" s="53" t="str">
        <f t="shared" ref="AB23:AC23" si="18">IF(OR(TRIM(AB8)=0,TRIM(AB8)=""),"",IF(IFERROR(TRIM(INDEX(QryItemNamed,MATCH(TRIM(AB8),ITEM,0),3)),"")="LS","",IFERROR(TRIM(INDEX(QryItemNamed,MATCH(TRIM(AB8),ITEM,0),3)),"")))</f>
        <v>FT</v>
      </c>
      <c r="AC23" s="53" t="str">
        <f t="shared" si="18"/>
        <v>EACH</v>
      </c>
      <c r="AD23" s="53" t="str">
        <f t="shared" ref="AD23:AE23" si="19">IF(OR(TRIM(AD8)=0,TRIM(AD8)=""),"",IF(IFERROR(TRIM(INDEX(QryItemNamed,MATCH(TRIM(AD8),ITEM,0),3)),"")="LS","",IFERROR(TRIM(INDEX(QryItemNamed,MATCH(TRIM(AD8),ITEM,0),3)),"")))</f>
        <v/>
      </c>
      <c r="AE23" s="53" t="str">
        <f t="shared" si="19"/>
        <v/>
      </c>
      <c r="AF23" s="6"/>
    </row>
    <row r="24" spans="2:32" ht="12.75" customHeight="1" x14ac:dyDescent="0.25">
      <c r="B24" s="27"/>
      <c r="D24" s="55"/>
      <c r="E24" s="55" t="s">
        <v>69</v>
      </c>
      <c r="F24" s="81" t="s">
        <v>56</v>
      </c>
      <c r="G24" s="82"/>
      <c r="H24" s="82"/>
      <c r="I24" s="58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>
        <v>1</v>
      </c>
      <c r="Y24" s="55">
        <v>1</v>
      </c>
      <c r="Z24" s="55"/>
      <c r="AA24" s="55">
        <v>1</v>
      </c>
      <c r="AB24" s="55">
        <v>245</v>
      </c>
      <c r="AC24" s="55">
        <v>1</v>
      </c>
      <c r="AD24" s="55"/>
      <c r="AE24" s="55"/>
      <c r="AF24" s="42"/>
    </row>
    <row r="25" spans="2:32" ht="12.75" customHeight="1" x14ac:dyDescent="0.25">
      <c r="B25" s="28"/>
      <c r="D25" s="55"/>
      <c r="E25" s="55"/>
      <c r="F25" s="81" t="s">
        <v>52</v>
      </c>
      <c r="G25" s="82"/>
      <c r="H25" s="82"/>
      <c r="I25" s="58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42"/>
    </row>
    <row r="26" spans="2:32" ht="12.75" customHeight="1" x14ac:dyDescent="0.25">
      <c r="B26" s="28"/>
      <c r="D26" s="55"/>
      <c r="E26" s="55"/>
      <c r="F26" s="81" t="s">
        <v>53</v>
      </c>
      <c r="G26" s="82"/>
      <c r="H26" s="82"/>
      <c r="I26" s="60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61"/>
      <c r="Z26" s="55"/>
      <c r="AA26" s="55"/>
      <c r="AB26" s="55"/>
      <c r="AC26" s="55"/>
      <c r="AD26" s="55"/>
      <c r="AE26" s="55"/>
      <c r="AF26" s="42"/>
    </row>
    <row r="27" spans="2:32" ht="12.75" customHeight="1" x14ac:dyDescent="0.25">
      <c r="B27" s="28"/>
      <c r="D27" s="55" t="s">
        <v>80</v>
      </c>
      <c r="E27" s="55" t="s">
        <v>69</v>
      </c>
      <c r="F27" s="56" t="s">
        <v>75</v>
      </c>
      <c r="G27" s="62" t="s">
        <v>3</v>
      </c>
      <c r="H27" s="57" t="s">
        <v>76</v>
      </c>
      <c r="I27" s="58"/>
      <c r="J27" s="55"/>
      <c r="K27" s="55">
        <v>29</v>
      </c>
      <c r="L27" s="55"/>
      <c r="M27" s="55">
        <v>29</v>
      </c>
      <c r="N27" s="55"/>
      <c r="O27" s="55"/>
      <c r="P27" s="55"/>
      <c r="Q27" s="55">
        <v>29</v>
      </c>
      <c r="R27" s="55"/>
      <c r="S27" s="55"/>
      <c r="T27" s="55"/>
      <c r="U27" s="55"/>
      <c r="V27" s="55"/>
      <c r="W27" s="55">
        <v>73</v>
      </c>
      <c r="X27" s="55"/>
      <c r="Y27" s="55">
        <v>1</v>
      </c>
      <c r="Z27" s="55"/>
      <c r="AA27" s="55"/>
      <c r="AB27" s="55"/>
      <c r="AC27" s="55"/>
      <c r="AD27" s="55"/>
      <c r="AE27" s="55"/>
      <c r="AF27" s="42"/>
    </row>
    <row r="28" spans="2:32" ht="12.75" customHeight="1" x14ac:dyDescent="0.25">
      <c r="B28" s="28"/>
      <c r="D28" s="55" t="s">
        <v>81</v>
      </c>
      <c r="E28" s="55" t="s">
        <v>69</v>
      </c>
      <c r="F28" s="56" t="s">
        <v>76</v>
      </c>
      <c r="G28" s="62" t="s">
        <v>3</v>
      </c>
      <c r="H28" s="57" t="s">
        <v>71</v>
      </c>
      <c r="I28" s="51"/>
      <c r="J28" s="51"/>
      <c r="K28" s="51"/>
      <c r="L28" s="55">
        <v>320</v>
      </c>
      <c r="M28" s="55"/>
      <c r="N28" s="55"/>
      <c r="O28" s="55"/>
      <c r="P28" s="55"/>
      <c r="Q28" s="55"/>
      <c r="R28" s="55"/>
      <c r="S28" s="55"/>
      <c r="T28" s="55"/>
      <c r="U28" s="51"/>
      <c r="V28" s="52"/>
      <c r="W28" s="55">
        <v>655</v>
      </c>
      <c r="X28" s="55"/>
      <c r="Y28" s="51"/>
      <c r="Z28" s="51"/>
      <c r="AA28" s="55"/>
      <c r="AB28" s="52"/>
      <c r="AC28" s="55"/>
      <c r="AD28" s="52"/>
      <c r="AE28" s="55"/>
      <c r="AF28" s="42"/>
    </row>
    <row r="29" spans="2:32" ht="12.75" customHeight="1" x14ac:dyDescent="0.25">
      <c r="B29" s="28"/>
      <c r="D29" s="55" t="s">
        <v>83</v>
      </c>
      <c r="E29" s="55" t="s">
        <v>69</v>
      </c>
      <c r="F29" s="56" t="s">
        <v>71</v>
      </c>
      <c r="G29" s="62" t="s">
        <v>3</v>
      </c>
      <c r="H29" s="57" t="s">
        <v>77</v>
      </c>
      <c r="I29" s="51"/>
      <c r="J29" s="51"/>
      <c r="K29" s="51">
        <v>9</v>
      </c>
      <c r="L29" s="55"/>
      <c r="M29" s="55">
        <v>9</v>
      </c>
      <c r="N29" s="55"/>
      <c r="O29" s="55"/>
      <c r="P29" s="55"/>
      <c r="Q29" s="55">
        <v>9</v>
      </c>
      <c r="R29" s="55"/>
      <c r="S29" s="55"/>
      <c r="T29" s="55"/>
      <c r="U29" s="51"/>
      <c r="V29" s="52">
        <v>83</v>
      </c>
      <c r="W29" s="55">
        <v>126</v>
      </c>
      <c r="X29" s="55"/>
      <c r="Y29" s="51"/>
      <c r="Z29" s="51"/>
      <c r="AA29" s="55"/>
      <c r="AB29" s="52"/>
      <c r="AC29" s="55"/>
      <c r="AD29" s="52"/>
      <c r="AE29" s="55"/>
      <c r="AF29" s="42"/>
    </row>
    <row r="30" spans="2:32" ht="12.75" customHeight="1" x14ac:dyDescent="0.25">
      <c r="B30" s="28"/>
      <c r="D30" s="55" t="s">
        <v>82</v>
      </c>
      <c r="E30" s="55" t="s">
        <v>69</v>
      </c>
      <c r="F30" s="56" t="s">
        <v>77</v>
      </c>
      <c r="G30" s="62" t="s">
        <v>3</v>
      </c>
      <c r="H30" s="57" t="s">
        <v>72</v>
      </c>
      <c r="I30" s="51"/>
      <c r="J30" s="51"/>
      <c r="K30" s="51"/>
      <c r="L30" s="55">
        <v>64</v>
      </c>
      <c r="M30" s="55"/>
      <c r="N30" s="55"/>
      <c r="O30" s="55"/>
      <c r="P30" s="55"/>
      <c r="Q30" s="55"/>
      <c r="R30" s="55"/>
      <c r="S30" s="55"/>
      <c r="T30" s="55"/>
      <c r="U30" s="51"/>
      <c r="V30" s="52">
        <v>207</v>
      </c>
      <c r="W30" s="55"/>
      <c r="X30" s="55"/>
      <c r="Y30" s="51"/>
      <c r="Z30" s="51"/>
      <c r="AA30" s="55"/>
      <c r="AB30" s="52"/>
      <c r="AC30" s="55"/>
      <c r="AD30" s="52"/>
      <c r="AE30" s="55"/>
      <c r="AF30" s="42"/>
    </row>
    <row r="31" spans="2:32" ht="12.75" customHeight="1" x14ac:dyDescent="0.25">
      <c r="B31" s="28"/>
      <c r="D31" s="55" t="s">
        <v>84</v>
      </c>
      <c r="E31" s="55" t="s">
        <v>69</v>
      </c>
      <c r="F31" s="56" t="s">
        <v>72</v>
      </c>
      <c r="G31" s="62" t="s">
        <v>3</v>
      </c>
      <c r="H31" s="57" t="s">
        <v>71</v>
      </c>
      <c r="I31" s="58"/>
      <c r="J31" s="55"/>
      <c r="K31" s="55">
        <v>9</v>
      </c>
      <c r="L31" s="55"/>
      <c r="M31" s="55">
        <v>9</v>
      </c>
      <c r="N31" s="55"/>
      <c r="O31" s="55"/>
      <c r="P31" s="55"/>
      <c r="Q31" s="55">
        <v>9</v>
      </c>
      <c r="R31" s="55"/>
      <c r="S31" s="55"/>
      <c r="T31" s="55"/>
      <c r="U31" s="55"/>
      <c r="V31" s="55">
        <v>126</v>
      </c>
      <c r="W31" s="55"/>
      <c r="X31" s="55"/>
      <c r="Y31" s="55"/>
      <c r="Z31" s="55"/>
      <c r="AA31" s="55"/>
      <c r="AB31" s="55"/>
      <c r="AC31" s="55"/>
      <c r="AD31" s="55"/>
      <c r="AE31" s="55"/>
      <c r="AF31" s="42"/>
    </row>
    <row r="32" spans="2:32" ht="12.75" customHeight="1" x14ac:dyDescent="0.25">
      <c r="B32" s="28"/>
      <c r="D32" s="55" t="s">
        <v>85</v>
      </c>
      <c r="E32" s="55" t="s">
        <v>69</v>
      </c>
      <c r="F32" s="56" t="s">
        <v>72</v>
      </c>
      <c r="G32" s="62" t="s">
        <v>3</v>
      </c>
      <c r="H32" s="57" t="s">
        <v>73</v>
      </c>
      <c r="I32" s="58"/>
      <c r="J32" s="55"/>
      <c r="K32" s="55">
        <v>178</v>
      </c>
      <c r="L32" s="55"/>
      <c r="M32" s="55">
        <v>178</v>
      </c>
      <c r="N32" s="55"/>
      <c r="O32" s="55"/>
      <c r="P32" s="55"/>
      <c r="Q32" s="55">
        <v>178</v>
      </c>
      <c r="R32" s="55"/>
      <c r="S32" s="55"/>
      <c r="T32" s="55"/>
      <c r="U32" s="55"/>
      <c r="V32" s="55">
        <v>549</v>
      </c>
      <c r="W32" s="55"/>
      <c r="X32" s="55"/>
      <c r="Y32" s="55"/>
      <c r="Z32" s="55"/>
      <c r="AA32" s="55"/>
      <c r="AB32" s="55"/>
      <c r="AC32" s="55"/>
      <c r="AD32" s="55"/>
      <c r="AE32" s="55"/>
      <c r="AF32" s="42"/>
    </row>
    <row r="33" spans="2:32" ht="12.75" customHeight="1" x14ac:dyDescent="0.25">
      <c r="B33" s="28"/>
      <c r="D33" s="55" t="s">
        <v>86</v>
      </c>
      <c r="E33" s="55" t="s">
        <v>69</v>
      </c>
      <c r="F33" s="56" t="s">
        <v>73</v>
      </c>
      <c r="G33" s="62" t="s">
        <v>3</v>
      </c>
      <c r="H33" s="57" t="s">
        <v>74</v>
      </c>
      <c r="I33" s="58"/>
      <c r="J33" s="55"/>
      <c r="K33" s="55">
        <v>8</v>
      </c>
      <c r="L33" s="55"/>
      <c r="M33" s="55">
        <v>8</v>
      </c>
      <c r="N33" s="55"/>
      <c r="O33" s="55"/>
      <c r="P33" s="55"/>
      <c r="Q33" s="55">
        <v>8</v>
      </c>
      <c r="R33" s="55"/>
      <c r="S33" s="55"/>
      <c r="T33" s="55"/>
      <c r="U33" s="55"/>
      <c r="V33" s="55">
        <v>60</v>
      </c>
      <c r="W33" s="55"/>
      <c r="X33" s="55"/>
      <c r="Y33" s="55"/>
      <c r="Z33" s="55"/>
      <c r="AA33" s="55"/>
      <c r="AB33" s="55"/>
      <c r="AC33" s="55"/>
      <c r="AD33" s="55"/>
      <c r="AE33" s="55"/>
      <c r="AF33" s="42"/>
    </row>
    <row r="34" spans="2:32" ht="12.75" customHeight="1" x14ac:dyDescent="0.25">
      <c r="B34" s="28"/>
      <c r="D34" s="55" t="s">
        <v>87</v>
      </c>
      <c r="E34" s="55" t="s">
        <v>69</v>
      </c>
      <c r="F34" s="56" t="s">
        <v>77</v>
      </c>
      <c r="G34" s="62" t="s">
        <v>3</v>
      </c>
      <c r="H34" s="57" t="s">
        <v>73</v>
      </c>
      <c r="I34" s="51"/>
      <c r="J34" s="51"/>
      <c r="K34" s="51">
        <v>174</v>
      </c>
      <c r="L34" s="55"/>
      <c r="M34" s="55">
        <v>174</v>
      </c>
      <c r="N34" s="55"/>
      <c r="O34" s="55"/>
      <c r="P34" s="55"/>
      <c r="Q34" s="55">
        <v>174</v>
      </c>
      <c r="R34" s="55"/>
      <c r="S34" s="55"/>
      <c r="T34" s="55"/>
      <c r="U34" s="51"/>
      <c r="V34" s="52">
        <v>537</v>
      </c>
      <c r="W34" s="55"/>
      <c r="X34" s="55"/>
      <c r="Y34" s="51"/>
      <c r="Z34" s="51"/>
      <c r="AA34" s="55"/>
      <c r="AB34" s="52"/>
      <c r="AC34" s="55"/>
      <c r="AD34" s="52"/>
      <c r="AE34" s="55"/>
      <c r="AF34" s="42"/>
    </row>
    <row r="35" spans="2:32" ht="12.75" customHeight="1" x14ac:dyDescent="0.25">
      <c r="B35" s="28"/>
      <c r="D35" s="55" t="s">
        <v>88</v>
      </c>
      <c r="E35" s="55" t="s">
        <v>69</v>
      </c>
      <c r="F35" s="56" t="s">
        <v>73</v>
      </c>
      <c r="G35" s="62" t="s">
        <v>3</v>
      </c>
      <c r="H35" s="57" t="s">
        <v>74</v>
      </c>
      <c r="I35" s="58"/>
      <c r="J35" s="55"/>
      <c r="K35" s="55">
        <v>7</v>
      </c>
      <c r="L35" s="55"/>
      <c r="M35" s="55">
        <v>7</v>
      </c>
      <c r="N35" s="55"/>
      <c r="O35" s="55"/>
      <c r="P35" s="55"/>
      <c r="Q35" s="55">
        <v>7</v>
      </c>
      <c r="R35" s="55"/>
      <c r="S35" s="55"/>
      <c r="T35" s="55"/>
      <c r="U35" s="55"/>
      <c r="V35" s="55">
        <v>57</v>
      </c>
      <c r="W35" s="55"/>
      <c r="X35" s="55"/>
      <c r="Y35" s="55"/>
      <c r="Z35" s="55"/>
      <c r="AA35" s="55"/>
      <c r="AB35" s="55"/>
      <c r="AC35" s="55"/>
      <c r="AD35" s="55"/>
      <c r="AE35" s="55"/>
      <c r="AF35" s="42"/>
    </row>
    <row r="36" spans="2:32" ht="12.75" customHeight="1" x14ac:dyDescent="0.25">
      <c r="B36" s="28"/>
      <c r="D36" s="55" t="s">
        <v>54</v>
      </c>
      <c r="E36" s="55" t="s">
        <v>69</v>
      </c>
      <c r="F36" s="81" t="s">
        <v>79</v>
      </c>
      <c r="G36" s="82"/>
      <c r="H36" s="83"/>
      <c r="I36" s="58"/>
      <c r="J36" s="55"/>
      <c r="K36" s="55"/>
      <c r="L36" s="55"/>
      <c r="M36" s="55"/>
      <c r="N36" s="55"/>
      <c r="O36" s="55"/>
      <c r="P36" s="55"/>
      <c r="Q36" s="55"/>
      <c r="R36" s="55">
        <v>2</v>
      </c>
      <c r="S36" s="55">
        <v>2</v>
      </c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42"/>
    </row>
    <row r="37" spans="2:32" ht="12.75" customHeight="1" x14ac:dyDescent="0.25">
      <c r="B37" s="28"/>
      <c r="D37" s="55" t="s">
        <v>55</v>
      </c>
      <c r="E37" s="55" t="s">
        <v>69</v>
      </c>
      <c r="F37" s="81" t="s">
        <v>78</v>
      </c>
      <c r="G37" s="82"/>
      <c r="H37" s="82"/>
      <c r="I37" s="58"/>
      <c r="J37" s="55"/>
      <c r="K37" s="55"/>
      <c r="L37" s="55"/>
      <c r="M37" s="55"/>
      <c r="N37" s="55"/>
      <c r="O37" s="55"/>
      <c r="P37" s="55"/>
      <c r="Q37" s="55"/>
      <c r="R37" s="55">
        <v>2</v>
      </c>
      <c r="S37" s="55">
        <v>2</v>
      </c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42"/>
    </row>
    <row r="38" spans="2:32" ht="12.75" customHeight="1" x14ac:dyDescent="0.25">
      <c r="B38" s="28"/>
      <c r="D38" s="55" t="s">
        <v>59</v>
      </c>
      <c r="E38" s="55" t="s">
        <v>69</v>
      </c>
      <c r="F38" s="81" t="s">
        <v>72</v>
      </c>
      <c r="G38" s="82"/>
      <c r="H38" s="83"/>
      <c r="I38" s="60">
        <v>3</v>
      </c>
      <c r="J38" s="55"/>
      <c r="K38" s="55"/>
      <c r="L38" s="55"/>
      <c r="M38" s="55"/>
      <c r="N38" s="55"/>
      <c r="O38" s="55">
        <v>1</v>
      </c>
      <c r="P38" s="55">
        <v>1</v>
      </c>
      <c r="Q38" s="55"/>
      <c r="R38" s="55"/>
      <c r="S38" s="55"/>
      <c r="T38" s="55"/>
      <c r="U38" s="55"/>
      <c r="V38" s="55"/>
      <c r="W38" s="55"/>
      <c r="X38" s="55"/>
      <c r="Y38" s="61"/>
      <c r="Z38" s="55"/>
      <c r="AA38" s="55"/>
      <c r="AB38" s="55"/>
      <c r="AC38" s="55"/>
      <c r="AD38" s="55"/>
      <c r="AE38" s="55"/>
      <c r="AF38" s="42"/>
    </row>
    <row r="39" spans="2:32" ht="12.75" customHeight="1" x14ac:dyDescent="0.25">
      <c r="B39" s="28"/>
      <c r="D39" s="55" t="s">
        <v>61</v>
      </c>
      <c r="E39" s="55" t="s">
        <v>69</v>
      </c>
      <c r="F39" s="81" t="s">
        <v>73</v>
      </c>
      <c r="G39" s="82"/>
      <c r="H39" s="83"/>
      <c r="I39" s="58"/>
      <c r="J39" s="55"/>
      <c r="K39" s="55"/>
      <c r="L39" s="55"/>
      <c r="M39" s="55"/>
      <c r="N39" s="55">
        <v>1</v>
      </c>
      <c r="O39" s="55"/>
      <c r="P39" s="55">
        <v>1</v>
      </c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42"/>
    </row>
    <row r="40" spans="2:32" ht="12.75" customHeight="1" x14ac:dyDescent="0.25">
      <c r="B40" s="28"/>
      <c r="D40" s="55" t="s">
        <v>65</v>
      </c>
      <c r="E40" s="55" t="s">
        <v>69</v>
      </c>
      <c r="F40" s="81" t="s">
        <v>77</v>
      </c>
      <c r="G40" s="82"/>
      <c r="H40" s="83"/>
      <c r="I40" s="58">
        <v>3</v>
      </c>
      <c r="J40" s="55"/>
      <c r="K40" s="55"/>
      <c r="L40" s="55"/>
      <c r="M40" s="55"/>
      <c r="N40" s="55">
        <v>1</v>
      </c>
      <c r="O40" s="55"/>
      <c r="P40" s="55">
        <v>1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42"/>
    </row>
    <row r="41" spans="2:32" ht="12.75" customHeight="1" x14ac:dyDescent="0.25">
      <c r="B41" s="28"/>
      <c r="D41" s="55" t="s">
        <v>63</v>
      </c>
      <c r="E41" s="55" t="s">
        <v>69</v>
      </c>
      <c r="F41" s="81" t="s">
        <v>73</v>
      </c>
      <c r="G41" s="82"/>
      <c r="H41" s="83"/>
      <c r="I41" s="58"/>
      <c r="J41" s="55"/>
      <c r="K41" s="55"/>
      <c r="L41" s="55"/>
      <c r="M41" s="55"/>
      <c r="N41" s="55">
        <v>1</v>
      </c>
      <c r="O41" s="55"/>
      <c r="P41" s="55">
        <v>1</v>
      </c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42"/>
    </row>
    <row r="42" spans="2:32" ht="12.75" customHeight="1" x14ac:dyDescent="0.25">
      <c r="B42" s="28"/>
      <c r="D42" s="55" t="s">
        <v>67</v>
      </c>
      <c r="E42" s="55" t="s">
        <v>69</v>
      </c>
      <c r="F42" s="81" t="s">
        <v>76</v>
      </c>
      <c r="G42" s="82"/>
      <c r="H42" s="83"/>
      <c r="I42" s="58"/>
      <c r="J42" s="55"/>
      <c r="K42" s="55"/>
      <c r="L42" s="55"/>
      <c r="M42" s="55"/>
      <c r="N42" s="55">
        <v>1</v>
      </c>
      <c r="O42" s="55"/>
      <c r="P42" s="55">
        <v>1</v>
      </c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42"/>
    </row>
    <row r="43" spans="2:32" ht="12.75" customHeight="1" x14ac:dyDescent="0.25">
      <c r="B43" s="28"/>
      <c r="D43" s="55" t="s">
        <v>60</v>
      </c>
      <c r="E43" s="55" t="s">
        <v>69</v>
      </c>
      <c r="F43" s="81" t="s">
        <v>71</v>
      </c>
      <c r="G43" s="82"/>
      <c r="H43" s="83"/>
      <c r="I43" s="60"/>
      <c r="J43" s="55">
        <v>3</v>
      </c>
      <c r="K43" s="55"/>
      <c r="L43" s="55"/>
      <c r="M43" s="55"/>
      <c r="N43" s="55"/>
      <c r="O43" s="55"/>
      <c r="P43" s="55"/>
      <c r="Q43" s="55"/>
      <c r="R43" s="55"/>
      <c r="S43" s="55"/>
      <c r="T43" s="55">
        <v>2</v>
      </c>
      <c r="U43" s="55">
        <v>1</v>
      </c>
      <c r="V43" s="55"/>
      <c r="W43" s="55"/>
      <c r="X43" s="55"/>
      <c r="Y43" s="61"/>
      <c r="Z43" s="55">
        <v>1</v>
      </c>
      <c r="AA43" s="55"/>
      <c r="AB43" s="55"/>
      <c r="AC43" s="55"/>
      <c r="AD43" s="55"/>
      <c r="AE43" s="55"/>
      <c r="AF43" s="42"/>
    </row>
    <row r="44" spans="2:32" ht="12.75" customHeight="1" x14ac:dyDescent="0.25">
      <c r="B44" s="28"/>
      <c r="D44" s="55" t="s">
        <v>62</v>
      </c>
      <c r="E44" s="55" t="s">
        <v>69</v>
      </c>
      <c r="F44" s="81" t="s">
        <v>74</v>
      </c>
      <c r="G44" s="82"/>
      <c r="H44" s="83"/>
      <c r="I44" s="58"/>
      <c r="J44" s="55">
        <v>3</v>
      </c>
      <c r="K44" s="55"/>
      <c r="L44" s="55"/>
      <c r="M44" s="55"/>
      <c r="N44" s="55"/>
      <c r="O44" s="55"/>
      <c r="P44" s="55"/>
      <c r="Q44" s="55"/>
      <c r="R44" s="55"/>
      <c r="S44" s="55"/>
      <c r="T44" s="55">
        <v>2</v>
      </c>
      <c r="U44" s="55">
        <v>1</v>
      </c>
      <c r="V44" s="55"/>
      <c r="W44" s="55"/>
      <c r="X44" s="55"/>
      <c r="Y44" s="55"/>
      <c r="Z44" s="55">
        <v>1</v>
      </c>
      <c r="AA44" s="55"/>
      <c r="AB44" s="55"/>
      <c r="AC44" s="55"/>
      <c r="AD44" s="55"/>
      <c r="AE44" s="55"/>
      <c r="AF44" s="42"/>
    </row>
    <row r="45" spans="2:32" ht="12.75" customHeight="1" x14ac:dyDescent="0.25">
      <c r="B45" s="28"/>
      <c r="D45" s="55" t="s">
        <v>64</v>
      </c>
      <c r="E45" s="55" t="s">
        <v>69</v>
      </c>
      <c r="F45" s="81" t="s">
        <v>71</v>
      </c>
      <c r="G45" s="82"/>
      <c r="H45" s="83"/>
      <c r="I45" s="51"/>
      <c r="J45" s="51">
        <v>3</v>
      </c>
      <c r="K45" s="51"/>
      <c r="L45" s="55"/>
      <c r="M45" s="55"/>
      <c r="N45" s="55"/>
      <c r="O45" s="55"/>
      <c r="P45" s="55"/>
      <c r="Q45" s="55"/>
      <c r="R45" s="55"/>
      <c r="S45" s="55"/>
      <c r="T45" s="55">
        <v>2</v>
      </c>
      <c r="U45" s="51">
        <v>1</v>
      </c>
      <c r="V45" s="52"/>
      <c r="W45" s="55"/>
      <c r="X45" s="55"/>
      <c r="Y45" s="51"/>
      <c r="Z45" s="51">
        <v>1</v>
      </c>
      <c r="AA45" s="55"/>
      <c r="AB45" s="52"/>
      <c r="AC45" s="55"/>
      <c r="AD45" s="52"/>
      <c r="AE45" s="55"/>
      <c r="AF45" s="42"/>
    </row>
    <row r="46" spans="2:32" ht="12.75" customHeight="1" x14ac:dyDescent="0.25">
      <c r="B46" s="28"/>
      <c r="D46" s="55" t="s">
        <v>66</v>
      </c>
      <c r="E46" s="55" t="s">
        <v>69</v>
      </c>
      <c r="F46" s="81" t="s">
        <v>74</v>
      </c>
      <c r="G46" s="82"/>
      <c r="H46" s="83"/>
      <c r="I46" s="51"/>
      <c r="J46" s="51">
        <v>3</v>
      </c>
      <c r="K46" s="51"/>
      <c r="L46" s="55"/>
      <c r="M46" s="55"/>
      <c r="N46" s="55"/>
      <c r="O46" s="55"/>
      <c r="P46" s="55"/>
      <c r="Q46" s="55"/>
      <c r="R46" s="55"/>
      <c r="S46" s="55"/>
      <c r="T46" s="55">
        <v>2</v>
      </c>
      <c r="U46" s="51">
        <v>1</v>
      </c>
      <c r="V46" s="52"/>
      <c r="W46" s="55"/>
      <c r="X46" s="55"/>
      <c r="Y46" s="51"/>
      <c r="Z46" s="51">
        <v>1</v>
      </c>
      <c r="AA46" s="55"/>
      <c r="AB46" s="52"/>
      <c r="AC46" s="55"/>
      <c r="AD46" s="52"/>
      <c r="AE46" s="55"/>
      <c r="AF46" s="42"/>
    </row>
    <row r="47" spans="2:32" ht="12.75" customHeight="1" x14ac:dyDescent="0.25">
      <c r="B47" s="28"/>
      <c r="D47" s="55" t="s">
        <v>89</v>
      </c>
      <c r="E47" s="55" t="s">
        <v>69</v>
      </c>
      <c r="F47" s="56" t="s">
        <v>90</v>
      </c>
      <c r="G47" s="62" t="s">
        <v>3</v>
      </c>
      <c r="H47" s="57" t="s">
        <v>91</v>
      </c>
      <c r="I47" s="51"/>
      <c r="J47" s="51"/>
      <c r="K47" s="51"/>
      <c r="L47" s="55"/>
      <c r="M47" s="55"/>
      <c r="N47" s="55"/>
      <c r="O47" s="55"/>
      <c r="P47" s="55"/>
      <c r="Q47" s="55"/>
      <c r="R47" s="55"/>
      <c r="S47" s="55"/>
      <c r="T47" s="55"/>
      <c r="U47" s="51"/>
      <c r="V47" s="52"/>
      <c r="W47" s="55"/>
      <c r="X47" s="55"/>
      <c r="Y47" s="51"/>
      <c r="Z47" s="51"/>
      <c r="AA47" s="55"/>
      <c r="AB47" s="52"/>
      <c r="AC47" s="55"/>
      <c r="AD47" s="52"/>
      <c r="AE47" s="55"/>
      <c r="AF47" s="42"/>
    </row>
    <row r="48" spans="2:32" ht="12.75" customHeight="1" x14ac:dyDescent="0.25">
      <c r="B48" s="28"/>
      <c r="D48" s="55"/>
      <c r="E48" s="58"/>
      <c r="F48" s="85"/>
      <c r="G48" s="86"/>
      <c r="H48" s="86"/>
      <c r="I48" s="58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42"/>
    </row>
    <row r="49" spans="2:32" ht="12.75" customHeight="1" x14ac:dyDescent="0.25">
      <c r="B49" s="28"/>
      <c r="D49" s="63"/>
      <c r="E49" s="63" t="s">
        <v>68</v>
      </c>
      <c r="F49" s="81" t="s">
        <v>51</v>
      </c>
      <c r="G49" s="82"/>
      <c r="H49" s="83"/>
      <c r="I49" s="64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>
        <v>1</v>
      </c>
      <c r="Y49" s="63">
        <v>1</v>
      </c>
      <c r="Z49" s="63"/>
      <c r="AA49" s="63">
        <v>1</v>
      </c>
      <c r="AB49" s="63">
        <v>562</v>
      </c>
      <c r="AC49" s="63">
        <v>1</v>
      </c>
      <c r="AD49" s="63"/>
      <c r="AE49" s="63"/>
      <c r="AF49" s="42"/>
    </row>
    <row r="50" spans="2:32" ht="12.75" customHeight="1" x14ac:dyDescent="0.25">
      <c r="B50" s="28"/>
      <c r="D50" s="55"/>
      <c r="E50" s="58"/>
      <c r="F50" s="81" t="s">
        <v>52</v>
      </c>
      <c r="G50" s="82"/>
      <c r="H50" s="83"/>
      <c r="I50" s="58"/>
      <c r="J50" s="55"/>
      <c r="K50" s="55"/>
      <c r="L50" s="59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9"/>
      <c r="Y50" s="55"/>
      <c r="Z50" s="55"/>
      <c r="AA50" s="59"/>
      <c r="AB50" s="55"/>
      <c r="AC50" s="55"/>
      <c r="AD50" s="55"/>
      <c r="AE50" s="55"/>
      <c r="AF50" s="42"/>
    </row>
    <row r="51" spans="2:32" ht="12.75" customHeight="1" x14ac:dyDescent="0.25">
      <c r="B51" s="28"/>
      <c r="D51" s="55"/>
      <c r="E51" s="58"/>
      <c r="F51" s="81" t="s">
        <v>53</v>
      </c>
      <c r="G51" s="82"/>
      <c r="H51" s="83"/>
      <c r="I51" s="65"/>
      <c r="J51" s="66"/>
      <c r="K51" s="66"/>
      <c r="L51" s="67"/>
      <c r="M51" s="55"/>
      <c r="N51" s="55"/>
      <c r="O51" s="55"/>
      <c r="P51" s="55"/>
      <c r="Q51" s="55"/>
      <c r="R51" s="55"/>
      <c r="S51" s="55"/>
      <c r="T51" s="55"/>
      <c r="U51" s="66"/>
      <c r="V51" s="55"/>
      <c r="W51" s="55"/>
      <c r="X51" s="67"/>
      <c r="Y51" s="66"/>
      <c r="Z51" s="66"/>
      <c r="AA51" s="67"/>
      <c r="AB51" s="55"/>
      <c r="AC51" s="55"/>
      <c r="AD51" s="55"/>
      <c r="AE51" s="55"/>
      <c r="AF51" s="42"/>
    </row>
    <row r="52" spans="2:32" ht="12.75" customHeight="1" x14ac:dyDescent="0.25">
      <c r="B52" s="28"/>
      <c r="D52" s="55" t="s">
        <v>80</v>
      </c>
      <c r="E52" s="58" t="s">
        <v>68</v>
      </c>
      <c r="F52" s="62" t="s">
        <v>95</v>
      </c>
      <c r="G52" s="62" t="s">
        <v>3</v>
      </c>
      <c r="H52" s="62" t="s">
        <v>94</v>
      </c>
      <c r="I52" s="65"/>
      <c r="J52" s="66"/>
      <c r="K52" s="66">
        <v>6</v>
      </c>
      <c r="L52" s="67"/>
      <c r="M52" s="55">
        <v>6</v>
      </c>
      <c r="N52" s="55"/>
      <c r="O52" s="55"/>
      <c r="P52" s="55"/>
      <c r="Q52" s="55">
        <v>6</v>
      </c>
      <c r="R52" s="55"/>
      <c r="S52" s="55"/>
      <c r="T52" s="55"/>
      <c r="U52" s="66"/>
      <c r="V52" s="55">
        <v>54</v>
      </c>
      <c r="W52" s="55"/>
      <c r="X52" s="67"/>
      <c r="Y52" s="66"/>
      <c r="Z52" s="66"/>
      <c r="AA52" s="67"/>
      <c r="AB52" s="55"/>
      <c r="AC52" s="55"/>
      <c r="AD52" s="55"/>
      <c r="AE52" s="55"/>
      <c r="AF52" s="42"/>
    </row>
    <row r="53" spans="2:32" ht="12.75" customHeight="1" x14ac:dyDescent="0.25">
      <c r="B53" s="28"/>
      <c r="D53" s="55" t="s">
        <v>81</v>
      </c>
      <c r="E53" s="58" t="s">
        <v>68</v>
      </c>
      <c r="F53" s="62" t="s">
        <v>94</v>
      </c>
      <c r="G53" s="62" t="s">
        <v>3</v>
      </c>
      <c r="H53" s="62" t="s">
        <v>93</v>
      </c>
      <c r="I53" s="58"/>
      <c r="J53" s="55"/>
      <c r="K53" s="55">
        <v>170</v>
      </c>
      <c r="L53" s="55"/>
      <c r="M53" s="55">
        <v>170</v>
      </c>
      <c r="N53" s="55"/>
      <c r="O53" s="55"/>
      <c r="P53" s="55"/>
      <c r="Q53" s="55">
        <v>170</v>
      </c>
      <c r="R53" s="55"/>
      <c r="S53" s="55"/>
      <c r="T53" s="55"/>
      <c r="U53" s="55"/>
      <c r="V53" s="55">
        <v>525</v>
      </c>
      <c r="W53" s="55"/>
      <c r="X53" s="55"/>
      <c r="Y53" s="55"/>
      <c r="Z53" s="55"/>
      <c r="AA53" s="55"/>
      <c r="AB53" s="55"/>
      <c r="AC53" s="55"/>
      <c r="AD53" s="55"/>
      <c r="AE53" s="55"/>
      <c r="AF53" s="42"/>
    </row>
    <row r="54" spans="2:32" ht="12.75" customHeight="1" x14ac:dyDescent="0.25">
      <c r="B54" s="28"/>
      <c r="D54" s="55" t="s">
        <v>83</v>
      </c>
      <c r="E54" s="58" t="s">
        <v>68</v>
      </c>
      <c r="F54" s="62" t="s">
        <v>93</v>
      </c>
      <c r="G54" s="62" t="s">
        <v>3</v>
      </c>
      <c r="H54" s="62" t="s">
        <v>92</v>
      </c>
      <c r="I54" s="60"/>
      <c r="J54" s="55"/>
      <c r="K54" s="55">
        <v>6</v>
      </c>
      <c r="L54" s="55"/>
      <c r="M54" s="55">
        <v>6</v>
      </c>
      <c r="N54" s="55"/>
      <c r="O54" s="55"/>
      <c r="P54" s="55"/>
      <c r="Q54" s="55">
        <v>6</v>
      </c>
      <c r="R54" s="55"/>
      <c r="S54" s="55"/>
      <c r="T54" s="55"/>
      <c r="U54" s="55"/>
      <c r="V54" s="55">
        <v>128</v>
      </c>
      <c r="W54" s="55">
        <v>54</v>
      </c>
      <c r="X54" s="55"/>
      <c r="Y54" s="61"/>
      <c r="Z54" s="55"/>
      <c r="AA54" s="55"/>
      <c r="AB54" s="55"/>
      <c r="AC54" s="55"/>
      <c r="AD54" s="55"/>
      <c r="AE54" s="55"/>
      <c r="AF54" s="42"/>
    </row>
    <row r="55" spans="2:32" ht="12.75" customHeight="1" x14ac:dyDescent="0.25">
      <c r="B55" s="28"/>
      <c r="D55" s="55" t="s">
        <v>82</v>
      </c>
      <c r="E55" s="58" t="s">
        <v>68</v>
      </c>
      <c r="F55" s="62" t="s">
        <v>93</v>
      </c>
      <c r="G55" s="62" t="s">
        <v>3</v>
      </c>
      <c r="H55" s="56" t="s">
        <v>93</v>
      </c>
      <c r="I55" s="58"/>
      <c r="J55" s="55"/>
      <c r="K55" s="55"/>
      <c r="L55" s="55">
        <v>67</v>
      </c>
      <c r="M55" s="55"/>
      <c r="N55" s="55"/>
      <c r="O55" s="55"/>
      <c r="P55" s="55"/>
      <c r="Q55" s="55"/>
      <c r="R55" s="55"/>
      <c r="S55" s="55"/>
      <c r="T55" s="55"/>
      <c r="U55" s="55"/>
      <c r="V55" s="55">
        <v>216</v>
      </c>
      <c r="W55" s="55"/>
      <c r="X55" s="55"/>
      <c r="Y55" s="55"/>
      <c r="Z55" s="55"/>
      <c r="AA55" s="55"/>
      <c r="AB55" s="55"/>
      <c r="AC55" s="55"/>
      <c r="AD55" s="55"/>
      <c r="AE55" s="55"/>
      <c r="AF55" s="42"/>
    </row>
    <row r="56" spans="2:32" ht="12.75" customHeight="1" x14ac:dyDescent="0.25">
      <c r="B56" s="28"/>
      <c r="D56" s="55" t="s">
        <v>84</v>
      </c>
      <c r="E56" s="58" t="s">
        <v>68</v>
      </c>
      <c r="F56" s="62" t="s">
        <v>95</v>
      </c>
      <c r="G56" s="62" t="s">
        <v>3</v>
      </c>
      <c r="H56" s="56" t="s">
        <v>95</v>
      </c>
      <c r="I56" s="58"/>
      <c r="J56" s="55"/>
      <c r="K56" s="55">
        <v>6</v>
      </c>
      <c r="L56" s="55"/>
      <c r="M56" s="55">
        <v>6</v>
      </c>
      <c r="N56" s="55"/>
      <c r="O56" s="55"/>
      <c r="P56" s="55"/>
      <c r="Q56" s="55">
        <v>6</v>
      </c>
      <c r="R56" s="55"/>
      <c r="S56" s="55"/>
      <c r="T56" s="55"/>
      <c r="U56" s="55"/>
      <c r="V56" s="55">
        <v>54</v>
      </c>
      <c r="W56" s="55"/>
      <c r="X56" s="55"/>
      <c r="Y56" s="55"/>
      <c r="Z56" s="55"/>
      <c r="AA56" s="55"/>
      <c r="AB56" s="55"/>
      <c r="AC56" s="55"/>
      <c r="AD56" s="55"/>
      <c r="AE56" s="55"/>
      <c r="AF56" s="42"/>
    </row>
    <row r="57" spans="2:32" ht="12.75" customHeight="1" x14ac:dyDescent="0.25">
      <c r="B57" s="28"/>
      <c r="D57" s="55" t="s">
        <v>85</v>
      </c>
      <c r="E57" s="58" t="s">
        <v>68</v>
      </c>
      <c r="F57" s="62" t="s">
        <v>95</v>
      </c>
      <c r="G57" s="62" t="s">
        <v>3</v>
      </c>
      <c r="H57" s="56" t="s">
        <v>93</v>
      </c>
      <c r="I57" s="60"/>
      <c r="J57" s="55"/>
      <c r="K57" s="55">
        <v>174</v>
      </c>
      <c r="L57" s="55"/>
      <c r="M57" s="55">
        <v>174</v>
      </c>
      <c r="N57" s="55"/>
      <c r="O57" s="55"/>
      <c r="P57" s="55"/>
      <c r="Q57" s="55">
        <v>174</v>
      </c>
      <c r="R57" s="55"/>
      <c r="S57" s="55"/>
      <c r="T57" s="55"/>
      <c r="U57" s="55"/>
      <c r="V57" s="55">
        <v>537</v>
      </c>
      <c r="W57" s="55"/>
      <c r="X57" s="55"/>
      <c r="Y57" s="61"/>
      <c r="Z57" s="55"/>
      <c r="AA57" s="55"/>
      <c r="AB57" s="55"/>
      <c r="AC57" s="55"/>
      <c r="AD57" s="55"/>
      <c r="AE57" s="55"/>
      <c r="AF57" s="42"/>
    </row>
    <row r="58" spans="2:32" ht="12.75" customHeight="1" x14ac:dyDescent="0.25">
      <c r="B58" s="28"/>
      <c r="D58" s="55" t="s">
        <v>86</v>
      </c>
      <c r="E58" s="58" t="s">
        <v>68</v>
      </c>
      <c r="F58" s="62" t="s">
        <v>93</v>
      </c>
      <c r="G58" s="62" t="s">
        <v>3</v>
      </c>
      <c r="H58" s="56" t="s">
        <v>92</v>
      </c>
      <c r="I58" s="58"/>
      <c r="J58" s="55"/>
      <c r="K58" s="55">
        <v>7</v>
      </c>
      <c r="L58" s="55"/>
      <c r="M58" s="55">
        <v>7</v>
      </c>
      <c r="N58" s="55"/>
      <c r="O58" s="55"/>
      <c r="P58" s="55"/>
      <c r="Q58" s="55">
        <v>7</v>
      </c>
      <c r="R58" s="55"/>
      <c r="S58" s="55"/>
      <c r="T58" s="55"/>
      <c r="U58" s="55"/>
      <c r="V58" s="55">
        <v>114</v>
      </c>
      <c r="W58" s="55"/>
      <c r="X58" s="55"/>
      <c r="Y58" s="55"/>
      <c r="Z58" s="55"/>
      <c r="AA58" s="55"/>
      <c r="AB58" s="55"/>
      <c r="AC58" s="55"/>
      <c r="AD58" s="55"/>
      <c r="AE58" s="55"/>
      <c r="AF58" s="42"/>
    </row>
    <row r="59" spans="2:32" ht="12.75" customHeight="1" x14ac:dyDescent="0.25">
      <c r="B59" s="28"/>
      <c r="D59" s="55" t="s">
        <v>87</v>
      </c>
      <c r="E59" s="58" t="s">
        <v>68</v>
      </c>
      <c r="F59" s="62" t="s">
        <v>93</v>
      </c>
      <c r="G59" s="62" t="s">
        <v>3</v>
      </c>
      <c r="H59" s="56" t="s">
        <v>96</v>
      </c>
      <c r="I59" s="58"/>
      <c r="J59" s="55"/>
      <c r="K59" s="55">
        <v>191</v>
      </c>
      <c r="L59" s="55"/>
      <c r="M59" s="55">
        <v>191</v>
      </c>
      <c r="N59" s="55"/>
      <c r="O59" s="55"/>
      <c r="P59" s="55"/>
      <c r="Q59" s="55">
        <v>191</v>
      </c>
      <c r="R59" s="55"/>
      <c r="S59" s="55"/>
      <c r="T59" s="55"/>
      <c r="U59" s="55"/>
      <c r="V59" s="55"/>
      <c r="W59" s="55">
        <v>588</v>
      </c>
      <c r="X59" s="55"/>
      <c r="Y59" s="55"/>
      <c r="Z59" s="55"/>
      <c r="AA59" s="55"/>
      <c r="AB59" s="55"/>
      <c r="AC59" s="55"/>
      <c r="AD59" s="55"/>
      <c r="AE59" s="55"/>
      <c r="AF59" s="42"/>
    </row>
    <row r="60" spans="2:32" ht="12.75" customHeight="1" x14ac:dyDescent="0.25">
      <c r="B60" s="28"/>
      <c r="D60" s="55" t="s">
        <v>88</v>
      </c>
      <c r="E60" s="58" t="s">
        <v>68</v>
      </c>
      <c r="F60" s="56" t="s">
        <v>96</v>
      </c>
      <c r="G60" s="62" t="s">
        <v>3</v>
      </c>
      <c r="H60" s="56" t="s">
        <v>97</v>
      </c>
      <c r="I60" s="58"/>
      <c r="J60" s="55"/>
      <c r="K60" s="55">
        <v>18</v>
      </c>
      <c r="L60" s="55"/>
      <c r="M60" s="55">
        <v>18</v>
      </c>
      <c r="N60" s="55"/>
      <c r="O60" s="55"/>
      <c r="P60" s="55"/>
      <c r="Q60" s="55">
        <v>18</v>
      </c>
      <c r="R60" s="55"/>
      <c r="S60" s="55"/>
      <c r="T60" s="55"/>
      <c r="U60" s="55"/>
      <c r="V60" s="55"/>
      <c r="W60" s="55">
        <v>99</v>
      </c>
      <c r="X60" s="55"/>
      <c r="Y60" s="55"/>
      <c r="Z60" s="55"/>
      <c r="AA60" s="55"/>
      <c r="AB60" s="55"/>
      <c r="AC60" s="55"/>
      <c r="AD60" s="55"/>
      <c r="AE60" s="55"/>
      <c r="AF60" s="42"/>
    </row>
    <row r="61" spans="2:32" ht="12.75" customHeight="1" x14ac:dyDescent="0.25">
      <c r="B61" s="28"/>
      <c r="D61" s="55" t="s">
        <v>54</v>
      </c>
      <c r="E61" s="58" t="s">
        <v>68</v>
      </c>
      <c r="F61" s="81" t="s">
        <v>99</v>
      </c>
      <c r="G61" s="82"/>
      <c r="H61" s="83"/>
      <c r="I61" s="60"/>
      <c r="J61" s="55"/>
      <c r="K61" s="55"/>
      <c r="L61" s="55"/>
      <c r="M61" s="55"/>
      <c r="N61" s="55"/>
      <c r="O61" s="55"/>
      <c r="P61" s="55"/>
      <c r="Q61" s="55"/>
      <c r="R61" s="55">
        <v>2</v>
      </c>
      <c r="S61" s="55">
        <v>2</v>
      </c>
      <c r="T61" s="55"/>
      <c r="U61" s="55"/>
      <c r="V61" s="55"/>
      <c r="W61" s="55"/>
      <c r="X61" s="55"/>
      <c r="Y61" s="61"/>
      <c r="Z61" s="55"/>
      <c r="AA61" s="55"/>
      <c r="AB61" s="55"/>
      <c r="AC61" s="55"/>
      <c r="AD61" s="55"/>
      <c r="AE61" s="55"/>
      <c r="AF61" s="42"/>
    </row>
    <row r="62" spans="2:32" ht="12.75" customHeight="1" x14ac:dyDescent="0.25">
      <c r="B62" s="28"/>
      <c r="D62" s="55" t="s">
        <v>55</v>
      </c>
      <c r="E62" s="58" t="s">
        <v>68</v>
      </c>
      <c r="F62" s="81" t="s">
        <v>98</v>
      </c>
      <c r="G62" s="82"/>
      <c r="H62" s="83"/>
      <c r="I62" s="58"/>
      <c r="J62" s="55"/>
      <c r="K62" s="55"/>
      <c r="L62" s="55"/>
      <c r="M62" s="55"/>
      <c r="N62" s="55"/>
      <c r="O62" s="55"/>
      <c r="P62" s="55"/>
      <c r="Q62" s="55"/>
      <c r="R62" s="55">
        <v>2</v>
      </c>
      <c r="S62" s="55">
        <v>2</v>
      </c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42"/>
    </row>
    <row r="63" spans="2:32" ht="12.75" customHeight="1" x14ac:dyDescent="0.25">
      <c r="B63" s="28"/>
      <c r="D63" s="55" t="s">
        <v>59</v>
      </c>
      <c r="E63" s="58" t="s">
        <v>68</v>
      </c>
      <c r="F63" s="81" t="s">
        <v>94</v>
      </c>
      <c r="G63" s="82"/>
      <c r="H63" s="83"/>
      <c r="I63" s="58"/>
      <c r="J63" s="55"/>
      <c r="K63" s="55"/>
      <c r="L63" s="55"/>
      <c r="M63" s="55"/>
      <c r="N63" s="55">
        <v>1</v>
      </c>
      <c r="O63" s="55"/>
      <c r="P63" s="55">
        <v>1</v>
      </c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42"/>
    </row>
    <row r="64" spans="2:32" ht="12.75" customHeight="1" x14ac:dyDescent="0.25">
      <c r="B64" s="28"/>
      <c r="D64" s="55" t="s">
        <v>61</v>
      </c>
      <c r="E64" s="58" t="s">
        <v>68</v>
      </c>
      <c r="F64" s="81" t="s">
        <v>93</v>
      </c>
      <c r="G64" s="82"/>
      <c r="H64" s="83"/>
      <c r="I64" s="51">
        <v>3</v>
      </c>
      <c r="J64" s="51"/>
      <c r="K64" s="51"/>
      <c r="L64" s="55"/>
      <c r="M64" s="55"/>
      <c r="N64" s="55"/>
      <c r="O64" s="55">
        <v>1</v>
      </c>
      <c r="P64" s="55">
        <v>1</v>
      </c>
      <c r="Q64" s="55"/>
      <c r="R64" s="55"/>
      <c r="S64" s="55"/>
      <c r="T64" s="55"/>
      <c r="U64" s="51"/>
      <c r="V64" s="52"/>
      <c r="W64" s="55"/>
      <c r="X64" s="55"/>
      <c r="Y64" s="51"/>
      <c r="Z64" s="51"/>
      <c r="AA64" s="55"/>
      <c r="AB64" s="52"/>
      <c r="AC64" s="55"/>
      <c r="AD64" s="52"/>
      <c r="AE64" s="55"/>
      <c r="AF64" s="42"/>
    </row>
    <row r="65" spans="2:32" ht="12.75" customHeight="1" x14ac:dyDescent="0.25">
      <c r="B65" s="28"/>
      <c r="D65" s="55" t="s">
        <v>65</v>
      </c>
      <c r="E65" s="58" t="s">
        <v>68</v>
      </c>
      <c r="F65" s="81" t="s">
        <v>95</v>
      </c>
      <c r="G65" s="82"/>
      <c r="H65" s="83"/>
      <c r="I65" s="58"/>
      <c r="J65" s="55"/>
      <c r="K65" s="55"/>
      <c r="L65" s="55"/>
      <c r="M65" s="55"/>
      <c r="N65" s="55">
        <v>1</v>
      </c>
      <c r="O65" s="55"/>
      <c r="P65" s="55">
        <v>1</v>
      </c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42"/>
    </row>
    <row r="66" spans="2:32" ht="12.75" customHeight="1" x14ac:dyDescent="0.25">
      <c r="B66" s="28"/>
      <c r="D66" s="55" t="s">
        <v>63</v>
      </c>
      <c r="E66" s="58" t="s">
        <v>68</v>
      </c>
      <c r="F66" s="81" t="s">
        <v>93</v>
      </c>
      <c r="G66" s="82"/>
      <c r="H66" s="83"/>
      <c r="I66" s="58">
        <v>3</v>
      </c>
      <c r="J66" s="55"/>
      <c r="K66" s="55"/>
      <c r="L66" s="55"/>
      <c r="M66" s="55"/>
      <c r="N66" s="55">
        <v>1</v>
      </c>
      <c r="O66" s="55"/>
      <c r="P66" s="55">
        <v>1</v>
      </c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42"/>
    </row>
    <row r="67" spans="2:32" ht="12.75" customHeight="1" x14ac:dyDescent="0.25">
      <c r="B67" s="28"/>
      <c r="D67" s="55" t="s">
        <v>67</v>
      </c>
      <c r="E67" s="58" t="s">
        <v>68</v>
      </c>
      <c r="F67" s="81" t="s">
        <v>96</v>
      </c>
      <c r="G67" s="82"/>
      <c r="H67" s="83"/>
      <c r="I67" s="68"/>
      <c r="J67" s="51"/>
      <c r="K67" s="51"/>
      <c r="L67" s="55"/>
      <c r="M67" s="55"/>
      <c r="N67" s="55">
        <v>1</v>
      </c>
      <c r="O67" s="55"/>
      <c r="P67" s="55">
        <v>1</v>
      </c>
      <c r="Q67" s="55"/>
      <c r="R67" s="55"/>
      <c r="S67" s="55"/>
      <c r="T67" s="55"/>
      <c r="U67" s="51"/>
      <c r="V67" s="52"/>
      <c r="W67" s="55"/>
      <c r="X67" s="55"/>
      <c r="Y67" s="68"/>
      <c r="Z67" s="51"/>
      <c r="AA67" s="55"/>
      <c r="AB67" s="52"/>
      <c r="AC67" s="55"/>
      <c r="AD67" s="52"/>
      <c r="AE67" s="55"/>
      <c r="AF67" s="42"/>
    </row>
    <row r="68" spans="2:32" ht="12.75" customHeight="1" x14ac:dyDescent="0.25">
      <c r="B68" s="28"/>
      <c r="D68" s="55" t="s">
        <v>60</v>
      </c>
      <c r="E68" s="58" t="s">
        <v>68</v>
      </c>
      <c r="F68" s="81" t="s">
        <v>95</v>
      </c>
      <c r="G68" s="82"/>
      <c r="H68" s="83"/>
      <c r="I68" s="58"/>
      <c r="J68" s="55">
        <v>3</v>
      </c>
      <c r="K68" s="55"/>
      <c r="L68" s="55"/>
      <c r="M68" s="55"/>
      <c r="N68" s="55"/>
      <c r="O68" s="55"/>
      <c r="P68" s="55"/>
      <c r="Q68" s="55"/>
      <c r="R68" s="55"/>
      <c r="S68" s="55"/>
      <c r="T68" s="55">
        <v>2</v>
      </c>
      <c r="U68" s="55">
        <v>1</v>
      </c>
      <c r="V68" s="55"/>
      <c r="W68" s="55"/>
      <c r="X68" s="55"/>
      <c r="Y68" s="55"/>
      <c r="Z68" s="55">
        <v>1</v>
      </c>
      <c r="AA68" s="55"/>
      <c r="AB68" s="55"/>
      <c r="AC68" s="55"/>
      <c r="AD68" s="55"/>
      <c r="AE68" s="55"/>
      <c r="AF68" s="42"/>
    </row>
    <row r="69" spans="2:32" ht="12.75" customHeight="1" x14ac:dyDescent="0.25">
      <c r="B69" s="28"/>
      <c r="D69" s="55" t="s">
        <v>62</v>
      </c>
      <c r="E69" s="58" t="s">
        <v>68</v>
      </c>
      <c r="F69" s="81" t="s">
        <v>92</v>
      </c>
      <c r="G69" s="82"/>
      <c r="H69" s="83"/>
      <c r="I69" s="60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>
        <v>2</v>
      </c>
      <c r="U69" s="55">
        <v>1</v>
      </c>
      <c r="V69" s="55"/>
      <c r="W69" s="55"/>
      <c r="X69" s="55"/>
      <c r="Y69" s="61"/>
      <c r="Z69" s="55">
        <v>1</v>
      </c>
      <c r="AA69" s="55"/>
      <c r="AB69" s="55"/>
      <c r="AC69" s="55"/>
      <c r="AD69" s="55"/>
      <c r="AE69" s="55"/>
      <c r="AF69" s="42"/>
    </row>
    <row r="70" spans="2:32" ht="12.75" customHeight="1" x14ac:dyDescent="0.25">
      <c r="B70" s="28"/>
      <c r="D70" s="55" t="s">
        <v>64</v>
      </c>
      <c r="E70" s="58" t="s">
        <v>68</v>
      </c>
      <c r="F70" s="81" t="s">
        <v>95</v>
      </c>
      <c r="G70" s="82"/>
      <c r="H70" s="83"/>
      <c r="I70" s="60"/>
      <c r="J70" s="55">
        <v>3</v>
      </c>
      <c r="K70" s="55"/>
      <c r="L70" s="55"/>
      <c r="M70" s="55"/>
      <c r="N70" s="55"/>
      <c r="O70" s="55"/>
      <c r="P70" s="55"/>
      <c r="Q70" s="55"/>
      <c r="R70" s="55"/>
      <c r="S70" s="55"/>
      <c r="T70" s="55">
        <v>2</v>
      </c>
      <c r="U70" s="55">
        <v>1</v>
      </c>
      <c r="V70" s="55"/>
      <c r="W70" s="55"/>
      <c r="X70" s="55"/>
      <c r="Y70" s="61"/>
      <c r="Z70" s="55">
        <v>1</v>
      </c>
      <c r="AA70" s="55"/>
      <c r="AB70" s="55"/>
      <c r="AC70" s="55"/>
      <c r="AD70" s="55"/>
      <c r="AE70" s="55"/>
      <c r="AF70" s="42"/>
    </row>
    <row r="71" spans="2:32" ht="12.75" customHeight="1" x14ac:dyDescent="0.25">
      <c r="B71" s="28"/>
      <c r="D71" s="55" t="s">
        <v>66</v>
      </c>
      <c r="E71" s="58" t="s">
        <v>68</v>
      </c>
      <c r="F71" s="81" t="s">
        <v>92</v>
      </c>
      <c r="G71" s="82"/>
      <c r="H71" s="83"/>
      <c r="I71" s="58"/>
      <c r="J71" s="55">
        <v>3</v>
      </c>
      <c r="K71" s="55"/>
      <c r="L71" s="55"/>
      <c r="M71" s="55"/>
      <c r="N71" s="55"/>
      <c r="O71" s="55"/>
      <c r="P71" s="55"/>
      <c r="Q71" s="55"/>
      <c r="R71" s="55"/>
      <c r="S71" s="55"/>
      <c r="T71" s="55">
        <v>2</v>
      </c>
      <c r="U71" s="55">
        <v>1</v>
      </c>
      <c r="V71" s="55"/>
      <c r="W71" s="55"/>
      <c r="X71" s="55"/>
      <c r="Y71" s="55"/>
      <c r="Z71" s="55">
        <v>1</v>
      </c>
      <c r="AA71" s="55"/>
      <c r="AB71" s="55"/>
      <c r="AC71" s="55"/>
      <c r="AD71" s="55"/>
      <c r="AE71" s="55"/>
      <c r="AF71" s="42"/>
    </row>
    <row r="72" spans="2:32" ht="12.75" customHeight="1" x14ac:dyDescent="0.25">
      <c r="B72" s="28"/>
      <c r="D72" s="55" t="s">
        <v>89</v>
      </c>
      <c r="E72" s="58" t="s">
        <v>68</v>
      </c>
      <c r="F72" s="56" t="s">
        <v>101</v>
      </c>
      <c r="G72" s="62" t="s">
        <v>3</v>
      </c>
      <c r="H72" s="57" t="s">
        <v>100</v>
      </c>
      <c r="I72" s="51"/>
      <c r="J72" s="51"/>
      <c r="K72" s="51"/>
      <c r="L72" s="55"/>
      <c r="M72" s="55"/>
      <c r="N72" s="55"/>
      <c r="O72" s="55"/>
      <c r="P72" s="55"/>
      <c r="Q72" s="55"/>
      <c r="R72" s="55"/>
      <c r="S72" s="55"/>
      <c r="T72" s="55"/>
      <c r="U72" s="51"/>
      <c r="V72" s="52"/>
      <c r="W72" s="55"/>
      <c r="X72" s="55"/>
      <c r="Y72" s="51"/>
      <c r="Z72" s="51"/>
      <c r="AA72" s="55"/>
      <c r="AB72" s="52"/>
      <c r="AC72" s="55"/>
      <c r="AD72" s="52"/>
      <c r="AE72" s="55"/>
      <c r="AF72" s="42"/>
    </row>
    <row r="73" spans="2:32" ht="12.75" customHeight="1" x14ac:dyDescent="0.25">
      <c r="B73" s="28"/>
      <c r="D73" s="55"/>
      <c r="E73" s="58"/>
      <c r="F73" s="81"/>
      <c r="G73" s="82"/>
      <c r="H73" s="83"/>
      <c r="I73" s="58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42"/>
    </row>
    <row r="74" spans="2:32" ht="12.75" customHeight="1" x14ac:dyDescent="0.25">
      <c r="B74" s="28"/>
      <c r="D74" s="55"/>
      <c r="E74" s="58"/>
      <c r="F74" s="81"/>
      <c r="G74" s="82"/>
      <c r="H74" s="83"/>
      <c r="I74" s="58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9"/>
      <c r="AB74" s="55"/>
      <c r="AC74" s="55"/>
      <c r="AD74" s="55"/>
      <c r="AE74" s="55"/>
      <c r="AF74" s="42"/>
    </row>
    <row r="75" spans="2:32" ht="12.75" customHeight="1" x14ac:dyDescent="0.25">
      <c r="B75" s="28"/>
      <c r="D75" s="55"/>
      <c r="E75" s="58"/>
      <c r="F75" s="81"/>
      <c r="G75" s="82"/>
      <c r="H75" s="83"/>
      <c r="I75" s="68"/>
      <c r="J75" s="51"/>
      <c r="K75" s="51"/>
      <c r="L75" s="55"/>
      <c r="M75" s="55"/>
      <c r="N75" s="55"/>
      <c r="O75" s="55"/>
      <c r="P75" s="55"/>
      <c r="Q75" s="55"/>
      <c r="R75" s="55"/>
      <c r="S75" s="55"/>
      <c r="T75" s="55"/>
      <c r="U75" s="51"/>
      <c r="V75" s="52"/>
      <c r="W75" s="55"/>
      <c r="X75" s="55"/>
      <c r="Y75" s="68"/>
      <c r="Z75" s="51"/>
      <c r="AA75" s="52"/>
      <c r="AB75" s="55"/>
      <c r="AC75" s="55"/>
      <c r="AD75" s="52"/>
      <c r="AE75" s="55"/>
      <c r="AF75" s="42"/>
    </row>
    <row r="76" spans="2:32" ht="12.75" customHeight="1" x14ac:dyDescent="0.25">
      <c r="B76" s="28"/>
      <c r="D76" s="55"/>
      <c r="E76" s="58"/>
      <c r="F76" s="85"/>
      <c r="G76" s="86"/>
      <c r="H76" s="86"/>
      <c r="I76" s="58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9"/>
      <c r="AB76" s="55"/>
      <c r="AC76" s="55"/>
      <c r="AD76" s="55"/>
      <c r="AE76" s="55"/>
      <c r="AF76" s="42"/>
    </row>
    <row r="77" spans="2:32" ht="12.75" customHeight="1" x14ac:dyDescent="0.25">
      <c r="B77" s="28"/>
      <c r="D77" s="55"/>
      <c r="E77" s="58"/>
      <c r="F77" s="85"/>
      <c r="G77" s="86"/>
      <c r="H77" s="86"/>
      <c r="I77" s="60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61"/>
      <c r="Z77" s="55"/>
      <c r="AA77" s="59"/>
      <c r="AB77" s="55"/>
      <c r="AC77" s="55"/>
      <c r="AD77" s="55"/>
      <c r="AE77" s="55"/>
      <c r="AF77" s="42"/>
    </row>
    <row r="78" spans="2:32" ht="12.75" customHeight="1" x14ac:dyDescent="0.25">
      <c r="B78" s="28"/>
      <c r="D78" s="55"/>
      <c r="E78" s="58"/>
      <c r="F78" s="85"/>
      <c r="G78" s="86"/>
      <c r="H78" s="86"/>
      <c r="I78" s="60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61"/>
      <c r="Z78" s="55"/>
      <c r="AA78" s="59"/>
      <c r="AB78" s="55"/>
      <c r="AC78" s="55"/>
      <c r="AD78" s="55"/>
      <c r="AE78" s="55"/>
      <c r="AF78" s="42"/>
    </row>
    <row r="79" spans="2:32" ht="12.75" customHeight="1" x14ac:dyDescent="0.25">
      <c r="B79" s="28"/>
      <c r="D79" s="55"/>
      <c r="E79" s="58"/>
      <c r="F79" s="85"/>
      <c r="G79" s="86"/>
      <c r="H79" s="86"/>
      <c r="I79" s="58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9"/>
      <c r="AB79" s="55"/>
      <c r="AC79" s="55"/>
      <c r="AD79" s="55"/>
      <c r="AE79" s="55"/>
      <c r="AF79" s="42"/>
    </row>
    <row r="80" spans="2:32" ht="12.75" customHeight="1" thickBot="1" x14ac:dyDescent="0.3">
      <c r="B80" s="29"/>
      <c r="D80" s="55"/>
      <c r="E80" s="58"/>
      <c r="F80" s="81" t="s">
        <v>57</v>
      </c>
      <c r="G80" s="82"/>
      <c r="H80" s="82"/>
      <c r="I80" s="69">
        <f>IF(I8="","",IF(I23="",IF(SUM(COUNTIF(I24:I79,"LS")+COUNTIF(I24:I79,"LUMP"))&gt;0,"LS",""),IF(SUM(I24:I79)&gt;0,ROUNDUP(SUM(I24:I79),0),"")))</f>
        <v>12</v>
      </c>
      <c r="J80" s="69">
        <f>IF(J8="","",IF(J23="",IF(SUM(COUNTIF(J24:J79,"LS")+COUNTIF(J24:J79,"LUMP"))&gt;0,"LS",""),IF(SUM(J24:J79)&gt;0,ROUNDUP(SUM(J24:J79),0),"")))</f>
        <v>21</v>
      </c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9"/>
      <c r="AB80" s="55"/>
      <c r="AC80" s="55"/>
      <c r="AD80" s="55"/>
      <c r="AE80" s="55"/>
      <c r="AF80" s="42"/>
    </row>
    <row r="81" spans="2:32" ht="12.75" customHeight="1" x14ac:dyDescent="0.25">
      <c r="B81" s="5" t="s">
        <v>12</v>
      </c>
      <c r="D81" s="128" t="s">
        <v>4</v>
      </c>
      <c r="E81" s="129"/>
      <c r="F81" s="129"/>
      <c r="G81" s="129"/>
      <c r="H81" s="129"/>
      <c r="I81" s="132">
        <f t="shared" ref="I81:AE81" si="20">IF(I8="","",IF(I23="",IF(SUM(COUNTIF(I24:I80,"LS")+COUNTIF(I24:I80,"LUMP"))&gt;0,"LS",""),IF(SUM(I24:I80)&gt;0,ROUNDUP(SUM(I24:I80),0),"")))</f>
        <v>24</v>
      </c>
      <c r="J81" s="132">
        <f t="shared" si="20"/>
        <v>42</v>
      </c>
      <c r="K81" s="132">
        <f t="shared" si="20"/>
        <v>992</v>
      </c>
      <c r="L81" s="132">
        <f t="shared" si="20"/>
        <v>451</v>
      </c>
      <c r="M81" s="132">
        <f t="shared" si="20"/>
        <v>992</v>
      </c>
      <c r="N81" s="132">
        <f t="shared" si="20"/>
        <v>8</v>
      </c>
      <c r="O81" s="132">
        <f t="shared" si="20"/>
        <v>2</v>
      </c>
      <c r="P81" s="132">
        <f t="shared" si="20"/>
        <v>10</v>
      </c>
      <c r="Q81" s="132">
        <f t="shared" si="20"/>
        <v>992</v>
      </c>
      <c r="R81" s="132">
        <f t="shared" si="20"/>
        <v>8</v>
      </c>
      <c r="S81" s="132">
        <f t="shared" si="20"/>
        <v>8</v>
      </c>
      <c r="T81" s="132">
        <f t="shared" si="20"/>
        <v>16</v>
      </c>
      <c r="U81" s="132">
        <f t="shared" si="20"/>
        <v>8</v>
      </c>
      <c r="V81" s="132">
        <f t="shared" si="20"/>
        <v>3247</v>
      </c>
      <c r="W81" s="132">
        <f t="shared" si="20"/>
        <v>1595</v>
      </c>
      <c r="X81" s="132">
        <f t="shared" si="20"/>
        <v>2</v>
      </c>
      <c r="Y81" s="132">
        <f t="shared" si="20"/>
        <v>3</v>
      </c>
      <c r="Z81" s="132">
        <f t="shared" si="20"/>
        <v>8</v>
      </c>
      <c r="AA81" s="132">
        <f t="shared" si="20"/>
        <v>2</v>
      </c>
      <c r="AB81" s="132">
        <f t="shared" si="20"/>
        <v>807</v>
      </c>
      <c r="AC81" s="132">
        <f t="shared" si="20"/>
        <v>2</v>
      </c>
      <c r="AD81" s="69" t="str">
        <f t="shared" si="20"/>
        <v/>
      </c>
      <c r="AE81" s="69" t="str">
        <f t="shared" si="20"/>
        <v/>
      </c>
      <c r="AF81" s="43"/>
    </row>
    <row r="82" spans="2:32" ht="12.75" customHeight="1" thickBot="1" x14ac:dyDescent="0.3"/>
    <row r="83" spans="2:32" ht="12.75" customHeight="1" thickBot="1" x14ac:dyDescent="0.3">
      <c r="B83" s="26" t="s">
        <v>10</v>
      </c>
      <c r="D83" s="87">
        <f>D7+1</f>
        <v>2</v>
      </c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</row>
    <row r="84" spans="2:32" ht="12.75" customHeight="1" thickBot="1" x14ac:dyDescent="0.3">
      <c r="B84" s="30"/>
      <c r="D84" s="88" t="s">
        <v>8</v>
      </c>
      <c r="E84" s="88"/>
      <c r="F84" s="88"/>
      <c r="G84" s="88"/>
      <c r="H84" s="88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</row>
    <row r="85" spans="2:32" ht="12.75" customHeight="1" thickBot="1" x14ac:dyDescent="0.3">
      <c r="D85" s="89" t="s">
        <v>9</v>
      </c>
      <c r="E85" s="89"/>
      <c r="F85" s="89"/>
      <c r="G85" s="89"/>
      <c r="H85" s="89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</row>
    <row r="86" spans="2:32" ht="12.75" customHeight="1" x14ac:dyDescent="0.25">
      <c r="B86" s="125" t="s">
        <v>11</v>
      </c>
      <c r="D86" s="120" t="s">
        <v>1</v>
      </c>
      <c r="E86" s="46"/>
      <c r="F86" s="103" t="s">
        <v>18</v>
      </c>
      <c r="G86" s="104"/>
      <c r="H86" s="104"/>
      <c r="I86" s="99" t="s">
        <v>17</v>
      </c>
      <c r="J86" s="94" t="s">
        <v>19</v>
      </c>
      <c r="K86" s="8" t="str">
        <f t="shared" ref="K86:M86" si="21">IF(OR(TRIM(K84)=0,TRIM(K84)=""),"",IF(IFERROR(TRIM(INDEX(QryItemNamed,MATCH(TRIM(K84),ITEM,0),2)),"")="Y","SPECIAL",LEFT(IFERROR(TRIM(INDEX(ITEM,MATCH(TRIM(K84),ITEM,0))),""),3)))</f>
        <v/>
      </c>
      <c r="L86" s="8" t="str">
        <f t="shared" si="21"/>
        <v/>
      </c>
      <c r="M86" s="8" t="str">
        <f t="shared" si="21"/>
        <v/>
      </c>
      <c r="N86" s="8"/>
      <c r="O86" s="8" t="str">
        <f t="shared" ref="O86" si="22">IF(OR(TRIM(O84)=0,TRIM(O84)=""),"",IF(IFERROR(TRIM(INDEX(QryItemNamed,MATCH(TRIM(O84),ITEM,0),2)),"")="Y","SPECIAL",LEFT(IFERROR(TRIM(INDEX(ITEM,MATCH(TRIM(O84),ITEM,0))),""),3)))</f>
        <v/>
      </c>
      <c r="P86" s="8"/>
      <c r="Q86" s="8" t="str">
        <f t="shared" ref="Q86:T86" si="23">IF(OR(TRIM(Q84)=0,TRIM(Q84)=""),"",IF(IFERROR(TRIM(INDEX(QryItemNamed,MATCH(TRIM(Q84),ITEM,0),2)),"")="Y","SPECIAL",LEFT(IFERROR(TRIM(INDEX(ITEM,MATCH(TRIM(Q84),ITEM,0))),""),3)))</f>
        <v/>
      </c>
      <c r="R86" s="8" t="str">
        <f t="shared" si="23"/>
        <v/>
      </c>
      <c r="S86" s="8" t="str">
        <f t="shared" si="23"/>
        <v/>
      </c>
      <c r="T86" s="8" t="str">
        <f t="shared" si="23"/>
        <v/>
      </c>
    </row>
    <row r="87" spans="2:32" ht="12.75" customHeight="1" x14ac:dyDescent="0.25">
      <c r="B87" s="126"/>
      <c r="D87" s="121"/>
      <c r="E87" s="47"/>
      <c r="F87" s="105"/>
      <c r="G87" s="106"/>
      <c r="H87" s="106"/>
      <c r="I87" s="100"/>
      <c r="J87" s="95"/>
      <c r="K87" s="107" t="str">
        <f t="shared" ref="K87:M87" si="24">IF(OR(TRIM(K84)=0,TRIM(K84)=""),IF(K85="","",K85),IF(IFERROR(TRIM(INDEX(QryItemNamed,MATCH(TRIM(K84),ITEM,0),2)),"")="Y",TRIM(RIGHT(IFERROR(TRIM(INDEX(QryItemNamed,MATCH(TRIM(K84),ITEM,0),4)),"123456789012"),LEN(IFERROR(TRIM(INDEX(QryItemNamed,MATCH(TRIM(K84),ITEM,0),4)),"123456789012"))-9))&amp;K85,IFERROR(TRIM(INDEX(QryItemNamed,MATCH(TRIM(K84),ITEM,0),4))&amp;K85,"ITEM CODE DOES NOT EXIST IN ITEM MASTER")))</f>
        <v/>
      </c>
      <c r="L87" s="107" t="str">
        <f t="shared" si="24"/>
        <v/>
      </c>
      <c r="M87" s="107" t="str">
        <f t="shared" si="24"/>
        <v/>
      </c>
      <c r="N87" s="110"/>
      <c r="O87" s="107" t="str">
        <f t="shared" ref="O87" si="25">IF(OR(TRIM(O84)=0,TRIM(O84)=""),IF(O85="","",O85),IF(IFERROR(TRIM(INDEX(QryItemNamed,MATCH(TRIM(O84),ITEM,0),2)),"")="Y",TRIM(RIGHT(IFERROR(TRIM(INDEX(QryItemNamed,MATCH(TRIM(O84),ITEM,0),4)),"123456789012"),LEN(IFERROR(TRIM(INDEX(QryItemNamed,MATCH(TRIM(O84),ITEM,0),4)),"123456789012"))-9))&amp;O85,IFERROR(TRIM(INDEX(QryItemNamed,MATCH(TRIM(O84),ITEM,0),4))&amp;O85,"ITEM CODE DOES NOT EXIST IN ITEM MASTER")))</f>
        <v/>
      </c>
      <c r="P87" s="110"/>
      <c r="Q87" s="107" t="str">
        <f t="shared" ref="Q87:R87" si="26">IF(OR(TRIM(Q84)=0,TRIM(Q84)=""),IF(Q85="","",Q85),IF(IFERROR(TRIM(INDEX(QryItemNamed,MATCH(TRIM(Q84),ITEM,0),2)),"")="Y",TRIM(RIGHT(IFERROR(TRIM(INDEX(QryItemNamed,MATCH(TRIM(Q84),ITEM,0),4)),"123456789012"),LEN(IFERROR(TRIM(INDEX(QryItemNamed,MATCH(TRIM(Q84),ITEM,0),4)),"123456789012"))-9))&amp;Q85,IFERROR(TRIM(INDEX(QryItemNamed,MATCH(TRIM(Q84),ITEM,0),4))&amp;Q85,"ITEM CODE DOES NOT EXIST IN ITEM MASTER")))</f>
        <v/>
      </c>
      <c r="R87" s="107" t="str">
        <f t="shared" si="26"/>
        <v/>
      </c>
      <c r="S87" s="107" t="str">
        <f t="shared" ref="S87:T87" si="27">IF(OR(TRIM(S84)=0,TRIM(S84)=""),IF(S85="","",S85),IF(IFERROR(TRIM(INDEX(QryItemNamed,MATCH(TRIM(S84),ITEM,0),2)),"")="Y",TRIM(RIGHT(IFERROR(TRIM(INDEX(QryItemNamed,MATCH(TRIM(S84),ITEM,0),4)),"123456789012"),LEN(IFERROR(TRIM(INDEX(QryItemNamed,MATCH(TRIM(S84),ITEM,0),4)),"123456789012"))-9))&amp;S85,IFERROR(TRIM(INDEX(QryItemNamed,MATCH(TRIM(S84),ITEM,0),4))&amp;S85,"ITEM CODE DOES NOT EXIST IN ITEM MASTER")))</f>
        <v/>
      </c>
      <c r="T87" s="107" t="str">
        <f t="shared" si="27"/>
        <v/>
      </c>
    </row>
    <row r="88" spans="2:32" ht="12.75" customHeight="1" x14ac:dyDescent="0.25">
      <c r="B88" s="126"/>
      <c r="D88" s="121"/>
      <c r="E88" s="47"/>
      <c r="F88" s="105"/>
      <c r="G88" s="106"/>
      <c r="H88" s="106"/>
      <c r="I88" s="100"/>
      <c r="J88" s="95"/>
      <c r="K88" s="108"/>
      <c r="L88" s="108"/>
      <c r="M88" s="108"/>
      <c r="N88" s="111"/>
      <c r="O88" s="108"/>
      <c r="P88" s="111"/>
      <c r="Q88" s="108"/>
      <c r="R88" s="108"/>
      <c r="S88" s="108"/>
      <c r="T88" s="108"/>
    </row>
    <row r="89" spans="2:32" ht="12.75" customHeight="1" x14ac:dyDescent="0.25">
      <c r="B89" s="126"/>
      <c r="D89" s="121"/>
      <c r="E89" s="47"/>
      <c r="F89" s="105"/>
      <c r="G89" s="106"/>
      <c r="H89" s="106"/>
      <c r="I89" s="100"/>
      <c r="J89" s="95"/>
      <c r="K89" s="108"/>
      <c r="L89" s="108"/>
      <c r="M89" s="108"/>
      <c r="N89" s="111"/>
      <c r="O89" s="108"/>
      <c r="P89" s="111"/>
      <c r="Q89" s="108"/>
      <c r="R89" s="108"/>
      <c r="S89" s="108"/>
      <c r="T89" s="108"/>
    </row>
    <row r="90" spans="2:32" ht="12.75" customHeight="1" x14ac:dyDescent="0.25">
      <c r="B90" s="126"/>
      <c r="D90" s="121"/>
      <c r="E90" s="47"/>
      <c r="F90" s="105"/>
      <c r="G90" s="106"/>
      <c r="H90" s="106"/>
      <c r="I90" s="100"/>
      <c r="J90" s="95"/>
      <c r="K90" s="108"/>
      <c r="L90" s="108"/>
      <c r="M90" s="108"/>
      <c r="N90" s="111"/>
      <c r="O90" s="108"/>
      <c r="P90" s="111"/>
      <c r="Q90" s="108"/>
      <c r="R90" s="108"/>
      <c r="S90" s="108"/>
      <c r="T90" s="108"/>
    </row>
    <row r="91" spans="2:32" ht="12.75" customHeight="1" x14ac:dyDescent="0.25">
      <c r="B91" s="126"/>
      <c r="D91" s="121"/>
      <c r="E91" s="47"/>
      <c r="F91" s="105"/>
      <c r="G91" s="106"/>
      <c r="H91" s="106"/>
      <c r="I91" s="100"/>
      <c r="J91" s="95"/>
      <c r="K91" s="108"/>
      <c r="L91" s="108"/>
      <c r="M91" s="108"/>
      <c r="N91" s="111"/>
      <c r="O91" s="108"/>
      <c r="P91" s="111"/>
      <c r="Q91" s="108"/>
      <c r="R91" s="108"/>
      <c r="S91" s="108"/>
      <c r="T91" s="108"/>
    </row>
    <row r="92" spans="2:32" ht="12.75" customHeight="1" x14ac:dyDescent="0.25">
      <c r="B92" s="126"/>
      <c r="D92" s="121"/>
      <c r="E92" s="47"/>
      <c r="F92" s="105"/>
      <c r="G92" s="106"/>
      <c r="H92" s="106"/>
      <c r="I92" s="100"/>
      <c r="J92" s="95"/>
      <c r="K92" s="108"/>
      <c r="L92" s="108"/>
      <c r="M92" s="108"/>
      <c r="N92" s="111"/>
      <c r="O92" s="108"/>
      <c r="P92" s="111"/>
      <c r="Q92" s="108"/>
      <c r="R92" s="108"/>
      <c r="S92" s="108"/>
      <c r="T92" s="108"/>
    </row>
    <row r="93" spans="2:32" ht="12.75" customHeight="1" x14ac:dyDescent="0.25">
      <c r="B93" s="126"/>
      <c r="D93" s="121"/>
      <c r="E93" s="47"/>
      <c r="F93" s="105"/>
      <c r="G93" s="106"/>
      <c r="H93" s="106"/>
      <c r="I93" s="100"/>
      <c r="J93" s="95"/>
      <c r="K93" s="108"/>
      <c r="L93" s="108"/>
      <c r="M93" s="108"/>
      <c r="N93" s="111"/>
      <c r="O93" s="108"/>
      <c r="P93" s="111"/>
      <c r="Q93" s="108"/>
      <c r="R93" s="108"/>
      <c r="S93" s="108"/>
      <c r="T93" s="108"/>
    </row>
    <row r="94" spans="2:32" ht="12.75" customHeight="1" x14ac:dyDescent="0.25">
      <c r="B94" s="126"/>
      <c r="D94" s="121"/>
      <c r="E94" s="47"/>
      <c r="F94" s="105"/>
      <c r="G94" s="106"/>
      <c r="H94" s="106"/>
      <c r="I94" s="100"/>
      <c r="J94" s="95"/>
      <c r="K94" s="108"/>
      <c r="L94" s="108"/>
      <c r="M94" s="108"/>
      <c r="N94" s="111"/>
      <c r="O94" s="108"/>
      <c r="P94" s="111"/>
      <c r="Q94" s="108"/>
      <c r="R94" s="108"/>
      <c r="S94" s="108"/>
      <c r="T94" s="108"/>
    </row>
    <row r="95" spans="2:32" ht="12.75" customHeight="1" x14ac:dyDescent="0.25">
      <c r="B95" s="126"/>
      <c r="D95" s="121"/>
      <c r="E95" s="47"/>
      <c r="F95" s="105"/>
      <c r="G95" s="106"/>
      <c r="H95" s="106"/>
      <c r="I95" s="100"/>
      <c r="J95" s="95"/>
      <c r="K95" s="108"/>
      <c r="L95" s="108"/>
      <c r="M95" s="108"/>
      <c r="N95" s="111"/>
      <c r="O95" s="108"/>
      <c r="P95" s="111"/>
      <c r="Q95" s="108"/>
      <c r="R95" s="108"/>
      <c r="S95" s="108"/>
      <c r="T95" s="108"/>
    </row>
    <row r="96" spans="2:32" ht="12.75" customHeight="1" x14ac:dyDescent="0.25">
      <c r="B96" s="126"/>
      <c r="D96" s="121"/>
      <c r="E96" s="47"/>
      <c r="F96" s="105"/>
      <c r="G96" s="106"/>
      <c r="H96" s="106"/>
      <c r="I96" s="100"/>
      <c r="J96" s="95"/>
      <c r="K96" s="108"/>
      <c r="L96" s="108"/>
      <c r="M96" s="108"/>
      <c r="N96" s="111"/>
      <c r="O96" s="108"/>
      <c r="P96" s="111"/>
      <c r="Q96" s="108"/>
      <c r="R96" s="108"/>
      <c r="S96" s="108"/>
      <c r="T96" s="108"/>
    </row>
    <row r="97" spans="2:20" ht="12.75" customHeight="1" x14ac:dyDescent="0.25">
      <c r="B97" s="126"/>
      <c r="D97" s="121"/>
      <c r="E97" s="47"/>
      <c r="F97" s="105"/>
      <c r="G97" s="106"/>
      <c r="H97" s="106"/>
      <c r="I97" s="100"/>
      <c r="J97" s="95"/>
      <c r="K97" s="108"/>
      <c r="L97" s="108"/>
      <c r="M97" s="108"/>
      <c r="N97" s="111"/>
      <c r="O97" s="108"/>
      <c r="P97" s="111"/>
      <c r="Q97" s="108"/>
      <c r="R97" s="108"/>
      <c r="S97" s="108"/>
      <c r="T97" s="108"/>
    </row>
    <row r="98" spans="2:20" ht="12.75" customHeight="1" x14ac:dyDescent="0.25">
      <c r="B98" s="126"/>
      <c r="D98" s="121"/>
      <c r="E98" s="47"/>
      <c r="F98" s="105"/>
      <c r="G98" s="106"/>
      <c r="H98" s="106"/>
      <c r="I98" s="100"/>
      <c r="J98" s="95"/>
      <c r="K98" s="109"/>
      <c r="L98" s="109"/>
      <c r="M98" s="109"/>
      <c r="N98" s="112"/>
      <c r="O98" s="109"/>
      <c r="P98" s="112"/>
      <c r="Q98" s="109"/>
      <c r="R98" s="109"/>
      <c r="S98" s="109"/>
      <c r="T98" s="109"/>
    </row>
    <row r="99" spans="2:20" ht="12.75" customHeight="1" thickBot="1" x14ac:dyDescent="0.3">
      <c r="B99" s="127"/>
      <c r="D99" s="121"/>
      <c r="E99" s="47"/>
      <c r="F99" s="105"/>
      <c r="G99" s="106"/>
      <c r="H99" s="106"/>
      <c r="I99" s="101"/>
      <c r="J99" s="96"/>
      <c r="K99" s="10" t="str">
        <f t="shared" ref="K99:M99" si="28">IF(OR(TRIM(K84)=0,TRIM(K84)=""),"",IF(IFERROR(TRIM(INDEX(QryItemNamed,MATCH(TRIM(K84),ITEM,0),3)),"")="LS","",IFERROR(TRIM(INDEX(QryItemNamed,MATCH(TRIM(K84),ITEM,0),3)),"")))</f>
        <v/>
      </c>
      <c r="L99" s="10" t="str">
        <f t="shared" si="28"/>
        <v/>
      </c>
      <c r="M99" s="10" t="str">
        <f t="shared" si="28"/>
        <v/>
      </c>
      <c r="N99" s="10"/>
      <c r="O99" s="10" t="str">
        <f t="shared" ref="O99" si="29">IF(OR(TRIM(O84)=0,TRIM(O84)=""),"",IF(IFERROR(TRIM(INDEX(QryItemNamed,MATCH(TRIM(O84),ITEM,0),3)),"")="LS","",IFERROR(TRIM(INDEX(QryItemNamed,MATCH(TRIM(O84),ITEM,0),3)),"")))</f>
        <v/>
      </c>
      <c r="P99" s="10"/>
      <c r="Q99" s="10" t="str">
        <f t="shared" ref="Q99:T99" si="30">IF(OR(TRIM(Q84)=0,TRIM(Q84)=""),"",IF(IFERROR(TRIM(INDEX(QryItemNamed,MATCH(TRIM(Q84),ITEM,0),3)),"")="LS","",IFERROR(TRIM(INDEX(QryItemNamed,MATCH(TRIM(Q84),ITEM,0),3)),"")))</f>
        <v/>
      </c>
      <c r="R99" s="10" t="str">
        <f t="shared" si="30"/>
        <v/>
      </c>
      <c r="S99" s="10" t="str">
        <f t="shared" si="30"/>
        <v/>
      </c>
      <c r="T99" s="10" t="str">
        <f t="shared" si="30"/>
        <v/>
      </c>
    </row>
    <row r="100" spans="2:20" ht="12.75" customHeight="1" x14ac:dyDescent="0.25">
      <c r="B100" s="27"/>
      <c r="D100" s="11"/>
      <c r="E100" s="35"/>
      <c r="F100" s="97"/>
      <c r="G100" s="98"/>
      <c r="H100" s="98"/>
      <c r="I100" s="32"/>
      <c r="J100" s="33"/>
      <c r="K100" s="14"/>
      <c r="L100" s="14"/>
      <c r="M100" s="14"/>
      <c r="N100" s="14"/>
      <c r="O100" s="14"/>
      <c r="P100" s="14"/>
      <c r="Q100" s="14"/>
      <c r="R100" s="14"/>
      <c r="S100" s="14"/>
      <c r="T100" s="14"/>
    </row>
    <row r="101" spans="2:20" ht="12.75" customHeight="1" x14ac:dyDescent="0.25">
      <c r="B101" s="28"/>
      <c r="D101" s="14"/>
      <c r="E101" s="32"/>
      <c r="F101" s="79"/>
      <c r="G101" s="80"/>
      <c r="H101" s="80"/>
      <c r="I101" s="32"/>
      <c r="J101" s="33"/>
      <c r="K101" s="14"/>
      <c r="L101" s="14"/>
      <c r="M101" s="14"/>
      <c r="N101" s="14"/>
      <c r="O101" s="14"/>
      <c r="P101" s="14"/>
      <c r="Q101" s="14"/>
      <c r="R101" s="14"/>
      <c r="S101" s="14"/>
      <c r="T101" s="14"/>
    </row>
    <row r="102" spans="2:20" ht="12.75" customHeight="1" x14ac:dyDescent="0.25">
      <c r="B102" s="28"/>
      <c r="D102" s="14"/>
      <c r="E102" s="32"/>
      <c r="F102" s="79"/>
      <c r="G102" s="80"/>
      <c r="H102" s="80"/>
      <c r="I102" s="32"/>
      <c r="J102" s="33"/>
      <c r="K102" s="14"/>
      <c r="L102" s="14"/>
      <c r="M102" s="14"/>
      <c r="N102" s="14"/>
      <c r="O102" s="14"/>
      <c r="P102" s="14"/>
      <c r="Q102" s="14"/>
      <c r="R102" s="14"/>
      <c r="S102" s="14"/>
      <c r="T102" s="14"/>
    </row>
    <row r="103" spans="2:20" ht="12.75" customHeight="1" x14ac:dyDescent="0.25">
      <c r="B103" s="28"/>
      <c r="D103" s="14"/>
      <c r="E103" s="32"/>
      <c r="F103" s="79"/>
      <c r="G103" s="80"/>
      <c r="H103" s="80"/>
      <c r="I103" s="32"/>
      <c r="J103" s="33"/>
      <c r="K103" s="14"/>
      <c r="L103" s="14"/>
      <c r="M103" s="14"/>
      <c r="N103" s="14"/>
      <c r="O103" s="14"/>
      <c r="P103" s="14"/>
      <c r="Q103" s="14"/>
      <c r="R103" s="14"/>
      <c r="S103" s="14"/>
      <c r="T103" s="14"/>
    </row>
    <row r="104" spans="2:20" ht="12.75" customHeight="1" x14ac:dyDescent="0.25">
      <c r="B104" s="28"/>
      <c r="D104" s="14"/>
      <c r="E104" s="32"/>
      <c r="F104" s="79"/>
      <c r="G104" s="80"/>
      <c r="H104" s="80"/>
      <c r="I104" s="32"/>
      <c r="J104" s="33"/>
      <c r="K104" s="14"/>
      <c r="L104" s="14"/>
      <c r="M104" s="14"/>
      <c r="N104" s="14"/>
      <c r="O104" s="14"/>
      <c r="P104" s="14"/>
      <c r="Q104" s="14"/>
      <c r="R104" s="14"/>
      <c r="S104" s="14"/>
      <c r="T104" s="14"/>
    </row>
    <row r="105" spans="2:20" ht="12.75" customHeight="1" x14ac:dyDescent="0.25">
      <c r="B105" s="28"/>
      <c r="D105" s="14"/>
      <c r="E105" s="32"/>
      <c r="F105" s="79"/>
      <c r="G105" s="80"/>
      <c r="H105" s="80"/>
      <c r="I105" s="32"/>
      <c r="J105" s="33"/>
      <c r="K105" s="14"/>
      <c r="L105" s="14"/>
      <c r="M105" s="14"/>
      <c r="N105" s="14"/>
      <c r="O105" s="14"/>
      <c r="P105" s="14"/>
      <c r="Q105" s="14"/>
      <c r="R105" s="14"/>
      <c r="S105" s="14"/>
      <c r="T105" s="14"/>
    </row>
    <row r="106" spans="2:20" ht="12.75" customHeight="1" x14ac:dyDescent="0.25">
      <c r="B106" s="28"/>
      <c r="D106" s="14"/>
      <c r="E106" s="32"/>
      <c r="F106" s="79"/>
      <c r="G106" s="80"/>
      <c r="H106" s="80"/>
      <c r="I106" s="32"/>
      <c r="J106" s="33"/>
      <c r="K106" s="14"/>
      <c r="L106" s="14"/>
      <c r="M106" s="14"/>
      <c r="N106" s="14"/>
      <c r="O106" s="14"/>
      <c r="P106" s="14"/>
      <c r="Q106" s="14"/>
      <c r="R106" s="14"/>
      <c r="S106" s="14"/>
      <c r="T106" s="14"/>
    </row>
    <row r="107" spans="2:20" ht="12.75" customHeight="1" x14ac:dyDescent="0.25">
      <c r="B107" s="28"/>
      <c r="D107" s="14"/>
      <c r="E107" s="32"/>
      <c r="F107" s="79"/>
      <c r="G107" s="80"/>
      <c r="H107" s="80"/>
      <c r="I107" s="32"/>
      <c r="J107" s="33"/>
      <c r="K107" s="14"/>
      <c r="L107" s="14"/>
      <c r="M107" s="14"/>
      <c r="N107" s="14"/>
      <c r="O107" s="14"/>
      <c r="P107" s="14"/>
      <c r="Q107" s="14"/>
      <c r="R107" s="14"/>
      <c r="S107" s="14"/>
      <c r="T107" s="14"/>
    </row>
    <row r="108" spans="2:20" ht="12.75" customHeight="1" x14ac:dyDescent="0.25">
      <c r="B108" s="28"/>
      <c r="D108" s="14"/>
      <c r="E108" s="14"/>
      <c r="F108" s="102"/>
      <c r="G108" s="102"/>
      <c r="H108" s="102"/>
      <c r="I108" s="32"/>
      <c r="J108" s="33"/>
      <c r="K108" s="14"/>
      <c r="L108" s="14"/>
      <c r="M108" s="14"/>
      <c r="N108" s="14"/>
      <c r="O108" s="14"/>
      <c r="P108" s="14"/>
      <c r="Q108" s="14"/>
      <c r="R108" s="14"/>
      <c r="S108" s="14"/>
      <c r="T108" s="14"/>
    </row>
    <row r="109" spans="2:20" ht="12.75" customHeight="1" x14ac:dyDescent="0.25">
      <c r="B109" s="28"/>
      <c r="D109" s="14"/>
      <c r="E109" s="32"/>
      <c r="F109" s="79"/>
      <c r="G109" s="80"/>
      <c r="H109" s="80"/>
      <c r="I109" s="32"/>
      <c r="J109" s="33"/>
      <c r="K109" s="14"/>
      <c r="L109" s="14"/>
      <c r="M109" s="14"/>
      <c r="N109" s="14"/>
      <c r="O109" s="14"/>
      <c r="P109" s="14"/>
      <c r="Q109" s="14"/>
      <c r="R109" s="14"/>
      <c r="S109" s="14"/>
      <c r="T109" s="14"/>
    </row>
    <row r="110" spans="2:20" ht="12.75" customHeight="1" x14ac:dyDescent="0.25">
      <c r="B110" s="28"/>
      <c r="D110" s="14"/>
      <c r="E110" s="14"/>
      <c r="F110" s="102"/>
      <c r="G110" s="102"/>
      <c r="H110" s="102"/>
      <c r="I110" s="32"/>
      <c r="J110" s="33"/>
      <c r="K110" s="14"/>
      <c r="L110" s="14"/>
      <c r="M110" s="14"/>
      <c r="N110" s="14"/>
      <c r="O110" s="14"/>
      <c r="P110" s="14"/>
      <c r="Q110" s="14"/>
      <c r="R110" s="14"/>
      <c r="S110" s="14"/>
      <c r="T110" s="14"/>
    </row>
    <row r="111" spans="2:20" ht="12.75" customHeight="1" x14ac:dyDescent="0.25">
      <c r="B111" s="28"/>
      <c r="D111" s="14"/>
      <c r="E111" s="32"/>
      <c r="F111" s="113"/>
      <c r="G111" s="114"/>
      <c r="H111" s="114"/>
      <c r="I111" s="8"/>
      <c r="J111" s="37"/>
      <c r="K111" s="14"/>
      <c r="L111" s="14"/>
      <c r="M111" s="14"/>
      <c r="N111" s="14"/>
      <c r="O111" s="14"/>
      <c r="P111" s="14"/>
      <c r="Q111" s="14"/>
      <c r="R111" s="14"/>
      <c r="S111" s="14"/>
      <c r="T111" s="14"/>
    </row>
    <row r="112" spans="2:20" ht="12.75" customHeight="1" x14ac:dyDescent="0.25">
      <c r="B112" s="28"/>
      <c r="D112" s="14"/>
      <c r="E112" s="32"/>
      <c r="F112" s="79"/>
      <c r="G112" s="80"/>
      <c r="H112" s="80"/>
      <c r="I112" s="32"/>
      <c r="J112" s="33"/>
      <c r="K112" s="14"/>
      <c r="L112" s="14"/>
      <c r="M112" s="14"/>
      <c r="N112" s="14"/>
      <c r="O112" s="14"/>
      <c r="P112" s="14"/>
      <c r="Q112" s="14"/>
      <c r="R112" s="14"/>
      <c r="S112" s="14"/>
      <c r="T112" s="14"/>
    </row>
    <row r="113" spans="2:20" ht="12.75" customHeight="1" x14ac:dyDescent="0.25">
      <c r="B113" s="28"/>
      <c r="D113" s="14"/>
      <c r="E113" s="32"/>
      <c r="F113" s="79"/>
      <c r="G113" s="80"/>
      <c r="H113" s="80"/>
      <c r="I113" s="32"/>
      <c r="J113" s="33"/>
      <c r="K113" s="14"/>
      <c r="L113" s="14"/>
      <c r="M113" s="14"/>
      <c r="N113" s="14"/>
      <c r="O113" s="14"/>
      <c r="P113" s="14"/>
      <c r="Q113" s="14"/>
      <c r="R113" s="14"/>
      <c r="S113" s="14"/>
      <c r="T113" s="14"/>
    </row>
    <row r="114" spans="2:20" ht="12.75" customHeight="1" x14ac:dyDescent="0.25">
      <c r="B114" s="28"/>
      <c r="D114" s="14"/>
      <c r="E114" s="32"/>
      <c r="F114" s="79"/>
      <c r="G114" s="80"/>
      <c r="H114" s="80"/>
      <c r="I114" s="32"/>
      <c r="J114" s="33"/>
      <c r="K114" s="14"/>
      <c r="L114" s="14"/>
      <c r="M114" s="14"/>
      <c r="N114" s="14"/>
      <c r="O114" s="14"/>
      <c r="P114" s="14"/>
      <c r="Q114" s="14"/>
      <c r="R114" s="14"/>
      <c r="S114" s="14"/>
      <c r="T114" s="14"/>
    </row>
    <row r="115" spans="2:20" ht="12.75" customHeight="1" x14ac:dyDescent="0.25">
      <c r="B115" s="28"/>
      <c r="D115" s="14"/>
      <c r="E115" s="32"/>
      <c r="F115" s="79"/>
      <c r="G115" s="80"/>
      <c r="H115" s="80"/>
      <c r="I115" s="32"/>
      <c r="J115" s="33"/>
      <c r="K115" s="14"/>
      <c r="L115" s="14"/>
      <c r="M115" s="14"/>
      <c r="N115" s="14"/>
      <c r="O115" s="14"/>
      <c r="P115" s="14"/>
      <c r="Q115" s="14"/>
      <c r="R115" s="14"/>
      <c r="S115" s="14"/>
      <c r="T115" s="14"/>
    </row>
    <row r="116" spans="2:20" ht="12.75" customHeight="1" x14ac:dyDescent="0.25">
      <c r="B116" s="28"/>
      <c r="D116" s="14"/>
      <c r="E116" s="32"/>
      <c r="F116" s="79"/>
      <c r="G116" s="80"/>
      <c r="H116" s="80"/>
      <c r="I116" s="32"/>
      <c r="J116" s="33"/>
      <c r="K116" s="14"/>
      <c r="L116" s="14"/>
      <c r="M116" s="14"/>
      <c r="N116" s="14"/>
      <c r="O116" s="14"/>
      <c r="P116" s="14"/>
      <c r="Q116" s="14"/>
      <c r="R116" s="14"/>
      <c r="S116" s="14"/>
      <c r="T116" s="14"/>
    </row>
    <row r="117" spans="2:20" ht="12.75" customHeight="1" x14ac:dyDescent="0.25">
      <c r="B117" s="28"/>
      <c r="D117" s="14"/>
      <c r="E117" s="32"/>
      <c r="F117" s="79"/>
      <c r="G117" s="80"/>
      <c r="H117" s="80"/>
      <c r="I117" s="32"/>
      <c r="J117" s="33"/>
      <c r="K117" s="14"/>
      <c r="L117" s="14"/>
      <c r="M117" s="14"/>
      <c r="N117" s="14"/>
      <c r="O117" s="14"/>
      <c r="P117" s="14"/>
      <c r="Q117" s="14"/>
      <c r="R117" s="14"/>
      <c r="S117" s="14"/>
      <c r="T117" s="14"/>
    </row>
    <row r="118" spans="2:20" ht="12.75" customHeight="1" x14ac:dyDescent="0.25">
      <c r="B118" s="28"/>
      <c r="D118" s="14"/>
      <c r="E118" s="32"/>
      <c r="F118" s="79"/>
      <c r="G118" s="80"/>
      <c r="H118" s="80"/>
      <c r="I118" s="32"/>
      <c r="J118" s="33"/>
      <c r="K118" s="14"/>
      <c r="L118" s="14"/>
      <c r="M118" s="14"/>
      <c r="N118" s="14"/>
      <c r="O118" s="14"/>
      <c r="P118" s="14"/>
      <c r="Q118" s="14"/>
      <c r="R118" s="14"/>
      <c r="S118" s="14"/>
      <c r="T118" s="14"/>
    </row>
    <row r="119" spans="2:20" ht="12.75" customHeight="1" x14ac:dyDescent="0.25">
      <c r="B119" s="28"/>
      <c r="D119" s="14"/>
      <c r="E119" s="32"/>
      <c r="F119" s="79"/>
      <c r="G119" s="80"/>
      <c r="H119" s="80"/>
      <c r="I119" s="36"/>
      <c r="J119" s="33"/>
      <c r="K119" s="14"/>
      <c r="L119" s="14"/>
      <c r="M119" s="14"/>
      <c r="N119" s="14"/>
      <c r="O119" s="14"/>
      <c r="P119" s="14"/>
      <c r="Q119" s="14"/>
      <c r="R119" s="14"/>
      <c r="S119" s="14"/>
      <c r="T119" s="14"/>
    </row>
    <row r="120" spans="2:20" ht="12.75" customHeight="1" x14ac:dyDescent="0.25">
      <c r="B120" s="28"/>
      <c r="D120" s="14"/>
      <c r="E120" s="32"/>
      <c r="F120" s="79"/>
      <c r="G120" s="80"/>
      <c r="H120" s="80"/>
      <c r="I120" s="14"/>
      <c r="J120" s="33"/>
      <c r="K120" s="14"/>
      <c r="L120" s="14"/>
      <c r="M120" s="14"/>
      <c r="N120" s="14"/>
      <c r="O120" s="14"/>
      <c r="P120" s="14"/>
      <c r="Q120" s="14"/>
      <c r="R120" s="14"/>
      <c r="S120" s="14"/>
      <c r="T120" s="14"/>
    </row>
    <row r="121" spans="2:20" ht="12.75" customHeight="1" x14ac:dyDescent="0.25">
      <c r="B121" s="28"/>
      <c r="D121" s="14"/>
      <c r="E121" s="32"/>
      <c r="F121" s="79"/>
      <c r="G121" s="80"/>
      <c r="H121" s="80"/>
      <c r="I121" s="32"/>
      <c r="J121" s="33"/>
      <c r="K121" s="14"/>
      <c r="L121" s="14"/>
      <c r="M121" s="14"/>
      <c r="N121" s="14"/>
      <c r="O121" s="14"/>
      <c r="P121" s="14"/>
      <c r="Q121" s="14"/>
      <c r="R121" s="14"/>
      <c r="S121" s="14"/>
      <c r="T121" s="14"/>
    </row>
    <row r="122" spans="2:20" ht="12.75" customHeight="1" x14ac:dyDescent="0.25">
      <c r="B122" s="28"/>
      <c r="D122" s="14"/>
      <c r="E122" s="32"/>
      <c r="F122" s="79"/>
      <c r="G122" s="80"/>
      <c r="H122" s="80"/>
      <c r="I122" s="32"/>
      <c r="J122" s="33"/>
      <c r="K122" s="14"/>
      <c r="L122" s="14"/>
      <c r="M122" s="14"/>
      <c r="N122" s="14"/>
      <c r="O122" s="14"/>
      <c r="P122" s="14"/>
      <c r="Q122" s="14"/>
      <c r="R122" s="14"/>
      <c r="S122" s="14"/>
      <c r="T122" s="14"/>
    </row>
    <row r="123" spans="2:20" ht="12.75" customHeight="1" x14ac:dyDescent="0.25">
      <c r="B123" s="28"/>
      <c r="D123" s="14"/>
      <c r="E123" s="32"/>
      <c r="F123" s="79"/>
      <c r="G123" s="80"/>
      <c r="H123" s="80"/>
      <c r="I123" s="36"/>
      <c r="J123" s="33"/>
      <c r="K123" s="14"/>
      <c r="L123" s="14"/>
      <c r="M123" s="14"/>
      <c r="N123" s="14"/>
      <c r="O123" s="14"/>
      <c r="P123" s="14"/>
      <c r="Q123" s="14"/>
      <c r="R123" s="14"/>
      <c r="S123" s="14"/>
      <c r="T123" s="14"/>
    </row>
    <row r="124" spans="2:20" ht="12.75" customHeight="1" x14ac:dyDescent="0.25">
      <c r="B124" s="28"/>
      <c r="D124" s="14"/>
      <c r="E124" s="32"/>
      <c r="F124" s="79"/>
      <c r="G124" s="80"/>
      <c r="H124" s="80"/>
      <c r="I124" s="16"/>
      <c r="J124" s="33"/>
      <c r="K124" s="14"/>
      <c r="L124" s="14"/>
      <c r="M124" s="14"/>
      <c r="N124" s="14"/>
      <c r="O124" s="14"/>
      <c r="P124" s="14"/>
      <c r="Q124" s="14"/>
      <c r="R124" s="14"/>
      <c r="S124" s="14"/>
      <c r="T124" s="14"/>
    </row>
    <row r="125" spans="2:20" ht="12.75" customHeight="1" x14ac:dyDescent="0.25">
      <c r="B125" s="28"/>
      <c r="D125" s="14"/>
      <c r="E125" s="32"/>
      <c r="F125" s="79"/>
      <c r="G125" s="80"/>
      <c r="H125" s="80"/>
      <c r="I125" s="16"/>
      <c r="J125" s="33"/>
      <c r="K125" s="14"/>
      <c r="L125" s="14"/>
      <c r="M125" s="14"/>
      <c r="N125" s="14"/>
      <c r="O125" s="14"/>
      <c r="P125" s="14"/>
      <c r="Q125" s="14"/>
      <c r="R125" s="14"/>
      <c r="S125" s="14"/>
      <c r="T125" s="14"/>
    </row>
    <row r="126" spans="2:20" ht="12.75" customHeight="1" x14ac:dyDescent="0.25">
      <c r="B126" s="28"/>
      <c r="D126" s="14"/>
      <c r="E126" s="32"/>
      <c r="F126" s="79"/>
      <c r="G126" s="80"/>
      <c r="H126" s="80"/>
      <c r="I126" s="16"/>
      <c r="J126" s="33"/>
      <c r="K126" s="14"/>
      <c r="L126" s="14"/>
      <c r="M126" s="14"/>
      <c r="N126" s="14"/>
      <c r="O126" s="14"/>
      <c r="P126" s="14"/>
      <c r="Q126" s="14"/>
      <c r="R126" s="14"/>
      <c r="S126" s="14"/>
      <c r="T126" s="14"/>
    </row>
    <row r="127" spans="2:20" ht="12.75" customHeight="1" x14ac:dyDescent="0.25">
      <c r="B127" s="28"/>
      <c r="D127" s="14"/>
      <c r="E127" s="32"/>
      <c r="F127" s="79"/>
      <c r="G127" s="80"/>
      <c r="H127" s="80"/>
      <c r="I127" s="16"/>
      <c r="J127" s="33"/>
      <c r="K127" s="14"/>
      <c r="L127" s="14"/>
      <c r="M127" s="14"/>
      <c r="N127" s="14"/>
      <c r="O127" s="14"/>
      <c r="P127" s="14"/>
      <c r="Q127" s="14"/>
      <c r="R127" s="14"/>
      <c r="S127" s="14"/>
      <c r="T127" s="14"/>
    </row>
    <row r="128" spans="2:20" ht="12.75" customHeight="1" x14ac:dyDescent="0.25">
      <c r="B128" s="28"/>
      <c r="D128" s="14"/>
      <c r="E128" s="32"/>
      <c r="F128" s="79"/>
      <c r="G128" s="80"/>
      <c r="H128" s="80"/>
      <c r="I128" s="31"/>
      <c r="J128" s="33"/>
      <c r="K128" s="14"/>
      <c r="L128" s="14"/>
      <c r="M128" s="14"/>
      <c r="N128" s="14"/>
      <c r="O128" s="14"/>
      <c r="P128" s="14"/>
      <c r="Q128" s="14"/>
      <c r="R128" s="14"/>
      <c r="S128" s="14"/>
      <c r="T128" s="14"/>
    </row>
    <row r="129" spans="2:20" ht="12.75" customHeight="1" x14ac:dyDescent="0.25">
      <c r="B129" s="28"/>
      <c r="D129" s="14"/>
      <c r="E129" s="32"/>
      <c r="F129" s="79"/>
      <c r="G129" s="80"/>
      <c r="H129" s="80"/>
      <c r="I129" s="16"/>
      <c r="J129" s="33"/>
      <c r="K129" s="14"/>
      <c r="L129" s="14"/>
      <c r="M129" s="14"/>
      <c r="N129" s="14"/>
      <c r="O129" s="14"/>
      <c r="P129" s="14"/>
      <c r="Q129" s="14"/>
      <c r="R129" s="14"/>
      <c r="S129" s="14"/>
      <c r="T129" s="14"/>
    </row>
    <row r="130" spans="2:20" ht="12.75" customHeight="1" x14ac:dyDescent="0.25">
      <c r="B130" s="28"/>
      <c r="D130" s="14"/>
      <c r="E130" s="32"/>
      <c r="F130" s="79"/>
      <c r="G130" s="80"/>
      <c r="H130" s="80"/>
      <c r="I130" s="16"/>
      <c r="J130" s="33"/>
      <c r="K130" s="14"/>
      <c r="L130" s="14"/>
      <c r="M130" s="14"/>
      <c r="N130" s="14"/>
      <c r="O130" s="14"/>
      <c r="P130" s="14"/>
      <c r="Q130" s="14"/>
      <c r="R130" s="14"/>
      <c r="S130" s="14"/>
      <c r="T130" s="14"/>
    </row>
    <row r="131" spans="2:20" ht="12.75" customHeight="1" x14ac:dyDescent="0.25">
      <c r="B131" s="28"/>
      <c r="D131" s="14"/>
      <c r="E131" s="32"/>
      <c r="F131" s="79"/>
      <c r="G131" s="80"/>
      <c r="H131" s="80"/>
      <c r="I131" s="16"/>
      <c r="J131" s="33"/>
      <c r="K131" s="14"/>
      <c r="L131" s="14"/>
      <c r="M131" s="14"/>
      <c r="N131" s="14"/>
      <c r="O131" s="14"/>
      <c r="P131" s="14"/>
      <c r="Q131" s="14"/>
      <c r="R131" s="14"/>
      <c r="S131" s="14"/>
      <c r="T131" s="14"/>
    </row>
    <row r="132" spans="2:20" ht="12.75" customHeight="1" x14ac:dyDescent="0.25">
      <c r="B132" s="28"/>
      <c r="D132" s="14"/>
      <c r="E132" s="32"/>
      <c r="F132" s="79"/>
      <c r="G132" s="80"/>
      <c r="H132" s="80"/>
      <c r="I132" s="16"/>
      <c r="J132" s="33"/>
      <c r="K132" s="14"/>
      <c r="L132" s="14"/>
      <c r="M132" s="14"/>
      <c r="N132" s="14"/>
      <c r="O132" s="14"/>
      <c r="P132" s="14"/>
      <c r="Q132" s="14"/>
      <c r="R132" s="14"/>
      <c r="S132" s="14"/>
      <c r="T132" s="14"/>
    </row>
    <row r="133" spans="2:20" ht="12.75" customHeight="1" x14ac:dyDescent="0.25">
      <c r="B133" s="28"/>
      <c r="D133" s="14"/>
      <c r="E133" s="32"/>
      <c r="F133" s="79"/>
      <c r="G133" s="80"/>
      <c r="H133" s="80"/>
      <c r="I133" s="16"/>
      <c r="J133" s="33"/>
      <c r="K133" s="14"/>
      <c r="L133" s="14"/>
      <c r="M133" s="14"/>
      <c r="N133" s="14"/>
      <c r="O133" s="14"/>
      <c r="P133" s="14"/>
      <c r="Q133" s="14"/>
      <c r="R133" s="14"/>
      <c r="S133" s="14"/>
      <c r="T133" s="14"/>
    </row>
    <row r="134" spans="2:20" ht="12.75" customHeight="1" x14ac:dyDescent="0.25">
      <c r="B134" s="28"/>
      <c r="D134" s="14"/>
      <c r="E134" s="32"/>
      <c r="F134" s="79"/>
      <c r="G134" s="80"/>
      <c r="H134" s="80"/>
      <c r="I134" s="16"/>
      <c r="J134" s="33"/>
      <c r="K134" s="14"/>
      <c r="L134" s="14"/>
      <c r="M134" s="14"/>
      <c r="N134" s="14"/>
      <c r="O134" s="14"/>
      <c r="P134" s="14"/>
      <c r="Q134" s="14"/>
      <c r="R134" s="14"/>
      <c r="S134" s="14"/>
      <c r="T134" s="14"/>
    </row>
    <row r="135" spans="2:20" ht="12.75" customHeight="1" x14ac:dyDescent="0.25">
      <c r="B135" s="28"/>
      <c r="D135" s="14"/>
      <c r="E135" s="32"/>
      <c r="F135" s="79"/>
      <c r="G135" s="80"/>
      <c r="H135" s="80"/>
      <c r="I135" s="16"/>
      <c r="J135" s="33"/>
      <c r="K135" s="14"/>
      <c r="L135" s="14"/>
      <c r="M135" s="14"/>
      <c r="N135" s="14"/>
      <c r="O135" s="14"/>
      <c r="P135" s="14"/>
      <c r="Q135" s="14"/>
      <c r="R135" s="14"/>
      <c r="S135" s="14"/>
      <c r="T135" s="14"/>
    </row>
    <row r="136" spans="2:20" ht="12.75" customHeight="1" x14ac:dyDescent="0.25">
      <c r="B136" s="28"/>
      <c r="D136" s="14"/>
      <c r="E136" s="32"/>
      <c r="F136" s="79"/>
      <c r="G136" s="80"/>
      <c r="H136" s="80"/>
      <c r="I136" s="16"/>
      <c r="J136" s="33"/>
      <c r="K136" s="14"/>
      <c r="L136" s="14"/>
      <c r="M136" s="14"/>
      <c r="N136" s="14"/>
      <c r="O136" s="14"/>
      <c r="P136" s="14"/>
      <c r="Q136" s="14"/>
      <c r="R136" s="14"/>
      <c r="S136" s="14"/>
      <c r="T136" s="14"/>
    </row>
    <row r="137" spans="2:20" ht="12.75" customHeight="1" x14ac:dyDescent="0.25">
      <c r="B137" s="28"/>
      <c r="D137" s="14"/>
      <c r="E137" s="32"/>
      <c r="F137" s="79"/>
      <c r="G137" s="80"/>
      <c r="H137" s="80"/>
      <c r="I137" s="16"/>
      <c r="J137" s="33"/>
      <c r="K137" s="14"/>
      <c r="L137" s="14"/>
      <c r="M137" s="14"/>
      <c r="N137" s="14"/>
      <c r="O137" s="14"/>
      <c r="P137" s="14"/>
      <c r="Q137" s="14"/>
      <c r="R137" s="14"/>
      <c r="S137" s="14"/>
      <c r="T137" s="14"/>
    </row>
    <row r="138" spans="2:20" ht="12.75" customHeight="1" x14ac:dyDescent="0.25">
      <c r="B138" s="28"/>
      <c r="D138" s="14"/>
      <c r="E138" s="32"/>
      <c r="F138" s="79"/>
      <c r="G138" s="80"/>
      <c r="H138" s="80"/>
      <c r="I138" s="16"/>
      <c r="J138" s="33"/>
      <c r="K138" s="14"/>
      <c r="L138" s="14"/>
      <c r="M138" s="14"/>
      <c r="N138" s="14"/>
      <c r="O138" s="14"/>
      <c r="P138" s="14"/>
      <c r="Q138" s="14"/>
      <c r="R138" s="14"/>
      <c r="S138" s="14"/>
      <c r="T138" s="14"/>
    </row>
    <row r="139" spans="2:20" ht="12.75" customHeight="1" x14ac:dyDescent="0.25">
      <c r="B139" s="28"/>
      <c r="D139" s="14"/>
      <c r="E139" s="32"/>
      <c r="F139" s="79"/>
      <c r="G139" s="80"/>
      <c r="H139" s="80"/>
      <c r="I139" s="16"/>
      <c r="J139" s="33"/>
      <c r="K139" s="14"/>
      <c r="L139" s="14"/>
      <c r="M139" s="14"/>
      <c r="N139" s="14"/>
      <c r="O139" s="14"/>
      <c r="P139" s="14"/>
      <c r="Q139" s="14"/>
      <c r="R139" s="14"/>
      <c r="S139" s="14"/>
      <c r="T139" s="14"/>
    </row>
    <row r="140" spans="2:20" ht="12.75" customHeight="1" x14ac:dyDescent="0.25">
      <c r="B140" s="28"/>
      <c r="D140" s="14"/>
      <c r="E140" s="32"/>
      <c r="F140" s="79"/>
      <c r="G140" s="80"/>
      <c r="H140" s="80"/>
      <c r="I140" s="16"/>
      <c r="J140" s="33"/>
      <c r="K140" s="14"/>
      <c r="L140" s="14"/>
      <c r="M140" s="14"/>
      <c r="N140" s="14"/>
      <c r="O140" s="14"/>
      <c r="P140" s="14"/>
      <c r="Q140" s="14"/>
      <c r="R140" s="14"/>
      <c r="S140" s="14"/>
      <c r="T140" s="14"/>
    </row>
    <row r="141" spans="2:20" ht="12.75" customHeight="1" x14ac:dyDescent="0.25">
      <c r="B141" s="28"/>
      <c r="D141" s="14"/>
      <c r="E141" s="32"/>
      <c r="F141" s="79"/>
      <c r="G141" s="80"/>
      <c r="H141" s="80"/>
      <c r="I141" s="16"/>
      <c r="J141" s="33"/>
      <c r="K141" s="14"/>
      <c r="L141" s="14"/>
      <c r="M141" s="14"/>
      <c r="N141" s="14"/>
      <c r="O141" s="14"/>
      <c r="P141" s="14"/>
      <c r="Q141" s="14"/>
      <c r="R141" s="14"/>
      <c r="S141" s="14"/>
      <c r="T141" s="14"/>
    </row>
    <row r="142" spans="2:20" ht="12.75" customHeight="1" x14ac:dyDescent="0.25">
      <c r="B142" s="28"/>
      <c r="D142" s="14"/>
      <c r="E142" s="32"/>
      <c r="F142" s="79"/>
      <c r="G142" s="80"/>
      <c r="H142" s="80"/>
      <c r="I142" s="16"/>
      <c r="J142" s="33"/>
      <c r="K142" s="14"/>
      <c r="L142" s="14"/>
      <c r="M142" s="14"/>
      <c r="N142" s="14"/>
      <c r="O142" s="14"/>
      <c r="P142" s="14"/>
      <c r="Q142" s="14"/>
      <c r="R142" s="14"/>
      <c r="S142" s="14"/>
      <c r="T142" s="14"/>
    </row>
    <row r="143" spans="2:20" ht="12.75" customHeight="1" x14ac:dyDescent="0.25">
      <c r="B143" s="28"/>
      <c r="D143" s="14"/>
      <c r="E143" s="32"/>
      <c r="F143" s="79"/>
      <c r="G143" s="80"/>
      <c r="H143" s="80"/>
      <c r="I143" s="16"/>
      <c r="J143" s="33"/>
      <c r="K143" s="14"/>
      <c r="L143" s="14"/>
      <c r="M143" s="14"/>
      <c r="N143" s="14"/>
      <c r="O143" s="14"/>
      <c r="P143" s="14"/>
      <c r="Q143" s="14"/>
      <c r="R143" s="14"/>
      <c r="S143" s="14"/>
      <c r="T143" s="14"/>
    </row>
    <row r="144" spans="2:20" ht="12.75" customHeight="1" x14ac:dyDescent="0.25">
      <c r="B144" s="28"/>
      <c r="D144" s="14"/>
      <c r="E144" s="32"/>
      <c r="F144" s="79"/>
      <c r="G144" s="80"/>
      <c r="H144" s="80"/>
      <c r="I144" s="16"/>
      <c r="J144" s="33"/>
      <c r="K144" s="14"/>
      <c r="L144" s="14"/>
      <c r="M144" s="14"/>
      <c r="N144" s="14"/>
      <c r="O144" s="14"/>
      <c r="P144" s="14"/>
      <c r="Q144" s="14"/>
      <c r="R144" s="14"/>
      <c r="S144" s="14"/>
      <c r="T144" s="14"/>
    </row>
    <row r="145" spans="2:20" ht="12.75" customHeight="1" x14ac:dyDescent="0.25">
      <c r="B145" s="28"/>
      <c r="D145" s="14"/>
      <c r="E145" s="32"/>
      <c r="F145" s="79"/>
      <c r="G145" s="80"/>
      <c r="H145" s="80"/>
      <c r="I145" s="16"/>
      <c r="J145" s="33"/>
      <c r="K145" s="14"/>
      <c r="L145" s="14"/>
      <c r="M145" s="14"/>
      <c r="N145" s="14"/>
      <c r="O145" s="14"/>
      <c r="P145" s="14"/>
      <c r="Q145" s="14"/>
      <c r="R145" s="14"/>
      <c r="S145" s="14"/>
      <c r="T145" s="14"/>
    </row>
    <row r="146" spans="2:20" ht="12.75" customHeight="1" x14ac:dyDescent="0.25">
      <c r="B146" s="28"/>
      <c r="D146" s="14"/>
      <c r="E146" s="32"/>
      <c r="F146" s="79"/>
      <c r="G146" s="80"/>
      <c r="H146" s="80"/>
      <c r="I146" s="16"/>
      <c r="J146" s="33"/>
      <c r="K146" s="14"/>
      <c r="L146" s="14"/>
      <c r="M146" s="14"/>
      <c r="N146" s="14"/>
      <c r="O146" s="14"/>
      <c r="P146" s="14"/>
      <c r="Q146" s="14"/>
      <c r="R146" s="14"/>
      <c r="S146" s="14"/>
      <c r="T146" s="14"/>
    </row>
    <row r="147" spans="2:20" ht="12.75" customHeight="1" x14ac:dyDescent="0.25">
      <c r="B147" s="28"/>
      <c r="D147" s="14"/>
      <c r="E147" s="32"/>
      <c r="F147" s="79"/>
      <c r="G147" s="80"/>
      <c r="H147" s="80"/>
      <c r="I147" s="16"/>
      <c r="J147" s="33"/>
      <c r="K147" s="14"/>
      <c r="L147" s="14"/>
      <c r="M147" s="14"/>
      <c r="N147" s="14"/>
      <c r="O147" s="14"/>
      <c r="P147" s="14"/>
      <c r="Q147" s="14"/>
      <c r="R147" s="14"/>
      <c r="S147" s="14"/>
      <c r="T147" s="14"/>
    </row>
    <row r="148" spans="2:20" ht="12.75" customHeight="1" x14ac:dyDescent="0.25">
      <c r="B148" s="28"/>
      <c r="D148" s="14"/>
      <c r="E148" s="32"/>
      <c r="F148" s="79"/>
      <c r="G148" s="80"/>
      <c r="H148" s="80"/>
      <c r="I148" s="16"/>
      <c r="J148" s="33"/>
      <c r="K148" s="14"/>
      <c r="L148" s="14"/>
      <c r="M148" s="14"/>
      <c r="N148" s="14"/>
      <c r="O148" s="14"/>
      <c r="P148" s="14"/>
      <c r="Q148" s="14"/>
      <c r="R148" s="14"/>
      <c r="S148" s="14"/>
      <c r="T148" s="14"/>
    </row>
    <row r="149" spans="2:20" ht="12.75" customHeight="1" x14ac:dyDescent="0.25">
      <c r="B149" s="28"/>
      <c r="D149" s="14"/>
      <c r="E149" s="32"/>
      <c r="F149" s="79"/>
      <c r="G149" s="80"/>
      <c r="H149" s="80"/>
      <c r="I149" s="16"/>
      <c r="J149" s="33"/>
      <c r="K149" s="14"/>
      <c r="L149" s="14"/>
      <c r="M149" s="14"/>
      <c r="N149" s="14"/>
      <c r="O149" s="14"/>
      <c r="P149" s="14"/>
      <c r="Q149" s="14"/>
      <c r="R149" s="14"/>
      <c r="S149" s="14"/>
      <c r="T149" s="14"/>
    </row>
    <row r="150" spans="2:20" ht="12.75" customHeight="1" x14ac:dyDescent="0.25">
      <c r="B150" s="28"/>
      <c r="D150" s="14"/>
      <c r="E150" s="32"/>
      <c r="F150" s="79"/>
      <c r="G150" s="80"/>
      <c r="H150" s="80"/>
      <c r="I150" s="16"/>
      <c r="J150" s="33"/>
      <c r="K150" s="14"/>
      <c r="L150" s="14"/>
      <c r="M150" s="14"/>
      <c r="N150" s="14"/>
      <c r="O150" s="14"/>
      <c r="P150" s="14"/>
      <c r="Q150" s="14"/>
      <c r="R150" s="14"/>
      <c r="S150" s="14"/>
      <c r="T150" s="14"/>
    </row>
    <row r="151" spans="2:20" ht="12.75" customHeight="1" x14ac:dyDescent="0.25">
      <c r="B151" s="28"/>
      <c r="D151" s="14"/>
      <c r="E151" s="32"/>
      <c r="F151" s="79"/>
      <c r="G151" s="80"/>
      <c r="H151" s="80"/>
      <c r="I151" s="16"/>
      <c r="J151" s="33"/>
      <c r="K151" s="14"/>
      <c r="L151" s="14"/>
      <c r="M151" s="14"/>
      <c r="N151" s="14"/>
      <c r="O151" s="14"/>
      <c r="P151" s="14"/>
      <c r="Q151" s="14"/>
      <c r="R151" s="14"/>
      <c r="S151" s="14"/>
      <c r="T151" s="14"/>
    </row>
    <row r="152" spans="2:20" ht="12.75" customHeight="1" x14ac:dyDescent="0.25">
      <c r="B152" s="28"/>
      <c r="D152" s="14"/>
      <c r="E152" s="32"/>
      <c r="F152" s="79"/>
      <c r="G152" s="80"/>
      <c r="H152" s="80"/>
      <c r="I152" s="16"/>
      <c r="J152" s="33"/>
      <c r="K152" s="14"/>
      <c r="L152" s="14"/>
      <c r="M152" s="14"/>
      <c r="N152" s="14"/>
      <c r="O152" s="14"/>
      <c r="P152" s="14"/>
      <c r="Q152" s="14"/>
      <c r="R152" s="14"/>
      <c r="S152" s="14"/>
      <c r="T152" s="14"/>
    </row>
    <row r="153" spans="2:20" ht="12.75" customHeight="1" x14ac:dyDescent="0.25">
      <c r="B153" s="28"/>
      <c r="D153" s="14"/>
      <c r="E153" s="32"/>
      <c r="F153" s="79"/>
      <c r="G153" s="80"/>
      <c r="H153" s="80"/>
      <c r="I153" s="16"/>
      <c r="J153" s="33"/>
      <c r="K153" s="14"/>
      <c r="L153" s="14"/>
      <c r="M153" s="14"/>
      <c r="N153" s="14"/>
      <c r="O153" s="14"/>
      <c r="P153" s="14"/>
      <c r="Q153" s="14"/>
      <c r="R153" s="14"/>
      <c r="S153" s="14"/>
      <c r="T153" s="14"/>
    </row>
    <row r="154" spans="2:20" ht="12.75" customHeight="1" x14ac:dyDescent="0.25">
      <c r="B154" s="28"/>
      <c r="D154" s="14"/>
      <c r="E154" s="32"/>
      <c r="F154" s="79"/>
      <c r="G154" s="80"/>
      <c r="H154" s="80"/>
      <c r="I154" s="16"/>
      <c r="J154" s="33"/>
      <c r="K154" s="14"/>
      <c r="L154" s="14"/>
      <c r="M154" s="14"/>
      <c r="N154" s="14"/>
      <c r="O154" s="14"/>
      <c r="P154" s="14"/>
      <c r="Q154" s="14"/>
      <c r="R154" s="14"/>
      <c r="S154" s="14"/>
      <c r="T154" s="14"/>
    </row>
    <row r="155" spans="2:20" ht="12.75" customHeight="1" x14ac:dyDescent="0.25">
      <c r="B155" s="28"/>
      <c r="D155" s="14"/>
      <c r="E155" s="32"/>
      <c r="F155" s="79"/>
      <c r="G155" s="80"/>
      <c r="H155" s="80"/>
      <c r="I155" s="16"/>
      <c r="J155" s="33"/>
      <c r="K155" s="14"/>
      <c r="L155" s="14"/>
      <c r="M155" s="14"/>
      <c r="N155" s="14"/>
      <c r="O155" s="14"/>
      <c r="P155" s="14"/>
      <c r="Q155" s="14"/>
      <c r="R155" s="14"/>
      <c r="S155" s="14"/>
      <c r="T155" s="14"/>
    </row>
    <row r="156" spans="2:20" ht="12.75" customHeight="1" x14ac:dyDescent="0.25">
      <c r="B156" s="28"/>
      <c r="D156" s="14"/>
      <c r="E156" s="32"/>
      <c r="F156" s="79"/>
      <c r="G156" s="80"/>
      <c r="H156" s="80"/>
      <c r="I156" s="16"/>
      <c r="J156" s="33"/>
      <c r="K156" s="14"/>
      <c r="L156" s="14"/>
      <c r="M156" s="14"/>
      <c r="N156" s="14"/>
      <c r="O156" s="14"/>
      <c r="P156" s="14"/>
      <c r="Q156" s="14"/>
      <c r="R156" s="14"/>
      <c r="S156" s="14"/>
      <c r="T156" s="14"/>
    </row>
    <row r="157" spans="2:20" ht="12.75" customHeight="1" x14ac:dyDescent="0.25">
      <c r="B157" s="28"/>
      <c r="D157" s="14"/>
      <c r="E157" s="32"/>
      <c r="F157" s="79"/>
      <c r="G157" s="80"/>
      <c r="H157" s="80"/>
      <c r="I157" s="16"/>
      <c r="J157" s="33"/>
      <c r="K157" s="14"/>
      <c r="L157" s="14"/>
      <c r="M157" s="14"/>
      <c r="N157" s="14"/>
      <c r="O157" s="14"/>
      <c r="P157" s="14"/>
      <c r="Q157" s="14"/>
      <c r="R157" s="14"/>
      <c r="S157" s="14"/>
      <c r="T157" s="14"/>
    </row>
    <row r="158" spans="2:20" ht="12.75" customHeight="1" x14ac:dyDescent="0.25">
      <c r="B158" s="28"/>
      <c r="D158" s="14"/>
      <c r="E158" s="32"/>
      <c r="F158" s="79"/>
      <c r="G158" s="80"/>
      <c r="H158" s="80"/>
      <c r="I158" s="16"/>
      <c r="J158" s="33"/>
      <c r="K158" s="14"/>
      <c r="L158" s="14"/>
      <c r="M158" s="14"/>
      <c r="N158" s="14"/>
      <c r="O158" s="14"/>
      <c r="P158" s="14"/>
      <c r="Q158" s="14"/>
      <c r="R158" s="14"/>
      <c r="S158" s="14"/>
      <c r="T158" s="14"/>
    </row>
    <row r="159" spans="2:20" ht="12.75" customHeight="1" thickBot="1" x14ac:dyDescent="0.3">
      <c r="B159" s="29"/>
      <c r="D159" s="14"/>
      <c r="E159" s="38"/>
      <c r="F159" s="130"/>
      <c r="G159" s="131"/>
      <c r="H159" s="131"/>
      <c r="I159" s="16"/>
      <c r="J159" s="33"/>
      <c r="K159" s="14"/>
      <c r="L159" s="14"/>
      <c r="M159" s="14"/>
      <c r="N159" s="14"/>
      <c r="O159" s="14"/>
      <c r="P159" s="14"/>
      <c r="Q159" s="14"/>
      <c r="R159" s="14"/>
      <c r="S159" s="14"/>
      <c r="T159" s="14"/>
    </row>
    <row r="160" spans="2:20" ht="12.75" customHeight="1" x14ac:dyDescent="0.25">
      <c r="B160" s="5" t="s">
        <v>12</v>
      </c>
      <c r="D160" s="115" t="s">
        <v>4</v>
      </c>
      <c r="E160" s="116"/>
      <c r="F160" s="116"/>
      <c r="G160" s="116"/>
      <c r="H160" s="116"/>
      <c r="I160" s="17" t="str">
        <f>IF(I84="","",IF(I99="",IF(SUM(COUNTIF(I100:I159,"LS")+COUNTIF(I100:I159,"LUMP"))&gt;0,"LS",""),IF(SUM(I100:I159)&gt;0,ROUNDUP(SUM(I100:I159),0),"")))</f>
        <v/>
      </c>
      <c r="J160" s="17" t="str">
        <f>IF(J84="","",IF(J99="",IF(SUM(COUNTIF(J100:J159,"LS")+COUNTIF(J100:J159,"LUMP"))&gt;0,"LS",""),IF(SUM(J100:J159)&gt;0,ROUNDUP(SUM(J100:J159),0),"")))</f>
        <v/>
      </c>
      <c r="K160" s="17">
        <f>SUM(K100:K159)</f>
        <v>0</v>
      </c>
      <c r="L160" s="17">
        <f t="shared" ref="L160:T160" si="31">SUM(L100:L159)</f>
        <v>0</v>
      </c>
      <c r="M160" s="17">
        <f t="shared" si="31"/>
        <v>0</v>
      </c>
      <c r="N160" s="17">
        <f t="shared" si="31"/>
        <v>0</v>
      </c>
      <c r="O160" s="17">
        <f t="shared" si="31"/>
        <v>0</v>
      </c>
      <c r="P160" s="17">
        <f t="shared" si="31"/>
        <v>0</v>
      </c>
      <c r="Q160" s="17">
        <f t="shared" si="31"/>
        <v>0</v>
      </c>
      <c r="R160" s="17">
        <f t="shared" si="31"/>
        <v>0</v>
      </c>
      <c r="S160" s="17">
        <f t="shared" si="31"/>
        <v>0</v>
      </c>
      <c r="T160" s="17">
        <f t="shared" si="31"/>
        <v>0</v>
      </c>
    </row>
    <row r="161" spans="2:20" ht="12.75" customHeight="1" thickBot="1" x14ac:dyDescent="0.3"/>
    <row r="162" spans="2:20" ht="12.75" customHeight="1" thickBot="1" x14ac:dyDescent="0.3">
      <c r="B162" s="26" t="s">
        <v>10</v>
      </c>
      <c r="D162" s="87">
        <f>D83+1</f>
        <v>3</v>
      </c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</row>
    <row r="163" spans="2:20" ht="12.75" customHeight="1" thickBot="1" x14ac:dyDescent="0.3">
      <c r="B163" s="30"/>
      <c r="D163" s="88" t="s">
        <v>8</v>
      </c>
      <c r="E163" s="88"/>
      <c r="F163" s="88"/>
      <c r="G163" s="88"/>
      <c r="H163" s="88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</row>
    <row r="164" spans="2:20" ht="12.75" customHeight="1" thickBot="1" x14ac:dyDescent="0.3">
      <c r="D164" s="89" t="s">
        <v>9</v>
      </c>
      <c r="E164" s="89"/>
      <c r="F164" s="89"/>
      <c r="G164" s="89"/>
      <c r="H164" s="89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</row>
    <row r="165" spans="2:20" ht="12.75" customHeight="1" x14ac:dyDescent="0.25">
      <c r="B165" s="125" t="s">
        <v>11</v>
      </c>
      <c r="D165" s="120" t="s">
        <v>1</v>
      </c>
      <c r="E165" s="46"/>
      <c r="F165" s="103" t="s">
        <v>18</v>
      </c>
      <c r="G165" s="104"/>
      <c r="H165" s="104"/>
      <c r="I165" s="99" t="s">
        <v>17</v>
      </c>
      <c r="J165" s="94" t="s">
        <v>19</v>
      </c>
      <c r="K165" s="8" t="str">
        <f t="shared" ref="K165:M165" si="32">IF(OR(TRIM(K163)=0,TRIM(K163)=""),"",IF(IFERROR(TRIM(INDEX(QryItemNamed,MATCH(TRIM(K163),ITEM,0),2)),"")="Y","SPECIAL",LEFT(IFERROR(TRIM(INDEX(ITEM,MATCH(TRIM(K163),ITEM,0))),""),3)))</f>
        <v/>
      </c>
      <c r="L165" s="8" t="str">
        <f t="shared" si="32"/>
        <v/>
      </c>
      <c r="M165" s="8" t="str">
        <f t="shared" si="32"/>
        <v/>
      </c>
      <c r="N165" s="8"/>
      <c r="O165" s="8" t="str">
        <f t="shared" ref="O165" si="33">IF(OR(TRIM(O163)=0,TRIM(O163)=""),"",IF(IFERROR(TRIM(INDEX(QryItemNamed,MATCH(TRIM(O163),ITEM,0),2)),"")="Y","SPECIAL",LEFT(IFERROR(TRIM(INDEX(ITEM,MATCH(TRIM(O163),ITEM,0))),""),3)))</f>
        <v/>
      </c>
      <c r="P165" s="8"/>
      <c r="Q165" s="8" t="str">
        <f t="shared" ref="Q165:S165" si="34">IF(OR(TRIM(Q163)=0,TRIM(Q163)=""),"",IF(IFERROR(TRIM(INDEX(QryItemNamed,MATCH(TRIM(Q163),ITEM,0),2)),"")="Y","SPECIAL",LEFT(IFERROR(TRIM(INDEX(ITEM,MATCH(TRIM(Q163),ITEM,0))),""),3)))</f>
        <v/>
      </c>
      <c r="R165" s="8" t="str">
        <f t="shared" si="34"/>
        <v/>
      </c>
      <c r="S165" s="8" t="str">
        <f t="shared" si="34"/>
        <v/>
      </c>
      <c r="T165" s="8" t="str">
        <f t="shared" ref="T165" si="35">IF(OR(TRIM(T163)=0,TRIM(T163)=""),"",IF(IFERROR(TRIM(INDEX(QryItemNamed,MATCH(TRIM(T163),ITEM,0),2)),"")="Y","SPECIAL",LEFT(IFERROR(TRIM(INDEX(ITEM,MATCH(TRIM(T163),ITEM,0))),""),3)))</f>
        <v/>
      </c>
    </row>
    <row r="166" spans="2:20" ht="12.75" customHeight="1" x14ac:dyDescent="0.25">
      <c r="B166" s="126"/>
      <c r="D166" s="121"/>
      <c r="E166" s="47"/>
      <c r="F166" s="105"/>
      <c r="G166" s="106"/>
      <c r="H166" s="106"/>
      <c r="I166" s="100"/>
      <c r="J166" s="95"/>
      <c r="K166" s="107" t="str">
        <f t="shared" ref="K166:M166" si="36">IF(OR(TRIM(K163)=0,TRIM(K163)=""),IF(K164="","",K164),IF(IFERROR(TRIM(INDEX(QryItemNamed,MATCH(TRIM(K163),ITEM,0),2)),"")="Y",TRIM(RIGHT(IFERROR(TRIM(INDEX(QryItemNamed,MATCH(TRIM(K163),ITEM,0),4)),"123456789012"),LEN(IFERROR(TRIM(INDEX(QryItemNamed,MATCH(TRIM(K163),ITEM,0),4)),"123456789012"))-9))&amp;K164,IFERROR(TRIM(INDEX(QryItemNamed,MATCH(TRIM(K163),ITEM,0),4))&amp;K164,"ITEM CODE DOES NOT EXIST IN ITEM MASTER")))</f>
        <v/>
      </c>
      <c r="L166" s="107" t="str">
        <f t="shared" si="36"/>
        <v/>
      </c>
      <c r="M166" s="107" t="str">
        <f t="shared" si="36"/>
        <v/>
      </c>
      <c r="N166" s="110"/>
      <c r="O166" s="107" t="str">
        <f t="shared" ref="O166" si="37">IF(OR(TRIM(O163)=0,TRIM(O163)=""),IF(O164="","",O164),IF(IFERROR(TRIM(INDEX(QryItemNamed,MATCH(TRIM(O163),ITEM,0),2)),"")="Y",TRIM(RIGHT(IFERROR(TRIM(INDEX(QryItemNamed,MATCH(TRIM(O163),ITEM,0),4)),"123456789012"),LEN(IFERROR(TRIM(INDEX(QryItemNamed,MATCH(TRIM(O163),ITEM,0),4)),"123456789012"))-9))&amp;O164,IFERROR(TRIM(INDEX(QryItemNamed,MATCH(TRIM(O163),ITEM,0),4))&amp;O164,"ITEM CODE DOES NOT EXIST IN ITEM MASTER")))</f>
        <v/>
      </c>
      <c r="P166" s="110"/>
      <c r="Q166" s="107" t="str">
        <f t="shared" ref="Q166:S166" si="38">IF(OR(TRIM(Q163)=0,TRIM(Q163)=""),IF(Q164="","",Q164),IF(IFERROR(TRIM(INDEX(QryItemNamed,MATCH(TRIM(Q163),ITEM,0),2)),"")="Y",TRIM(RIGHT(IFERROR(TRIM(INDEX(QryItemNamed,MATCH(TRIM(Q163),ITEM,0),4)),"123456789012"),LEN(IFERROR(TRIM(INDEX(QryItemNamed,MATCH(TRIM(Q163),ITEM,0),4)),"123456789012"))-9))&amp;Q164,IFERROR(TRIM(INDEX(QryItemNamed,MATCH(TRIM(Q163),ITEM,0),4))&amp;Q164,"ITEM CODE DOES NOT EXIST IN ITEM MASTER")))</f>
        <v/>
      </c>
      <c r="R166" s="107" t="str">
        <f t="shared" si="38"/>
        <v/>
      </c>
      <c r="S166" s="107" t="str">
        <f t="shared" si="38"/>
        <v/>
      </c>
      <c r="T166" s="117" t="str">
        <f t="shared" ref="T166" si="39">IF(OR(TRIM(T163)=0,TRIM(T163)=""),IF(T164="","",T164),IF(IFERROR(TRIM(INDEX(QryItemNamed,MATCH(TRIM(T163),ITEM,0),2)),"")="Y",TRIM(RIGHT(IFERROR(TRIM(INDEX(QryItemNamed,MATCH(TRIM(T163),ITEM,0),4)),"123456789012"),LEN(IFERROR(TRIM(INDEX(QryItemNamed,MATCH(TRIM(T163),ITEM,0),4)),"123456789012"))-9))&amp;T164,IFERROR(TRIM(INDEX(QryItemNamed,MATCH(TRIM(T163),ITEM,0),4))&amp;T164,"ITEM CODE DOES NOT EXIST IN ITEM MASTER")))</f>
        <v/>
      </c>
    </row>
    <row r="167" spans="2:20" ht="12.75" customHeight="1" x14ac:dyDescent="0.25">
      <c r="B167" s="126"/>
      <c r="D167" s="121"/>
      <c r="E167" s="47"/>
      <c r="F167" s="105"/>
      <c r="G167" s="106"/>
      <c r="H167" s="106"/>
      <c r="I167" s="100"/>
      <c r="J167" s="95"/>
      <c r="K167" s="108"/>
      <c r="L167" s="108"/>
      <c r="M167" s="108"/>
      <c r="N167" s="111"/>
      <c r="O167" s="108"/>
      <c r="P167" s="111"/>
      <c r="Q167" s="108"/>
      <c r="R167" s="108"/>
      <c r="S167" s="108"/>
      <c r="T167" s="117"/>
    </row>
    <row r="168" spans="2:20" ht="12.75" customHeight="1" x14ac:dyDescent="0.25">
      <c r="B168" s="126"/>
      <c r="D168" s="121"/>
      <c r="E168" s="47"/>
      <c r="F168" s="105"/>
      <c r="G168" s="106"/>
      <c r="H168" s="106"/>
      <c r="I168" s="100"/>
      <c r="J168" s="95"/>
      <c r="K168" s="108"/>
      <c r="L168" s="108"/>
      <c r="M168" s="108"/>
      <c r="N168" s="111"/>
      <c r="O168" s="108"/>
      <c r="P168" s="111"/>
      <c r="Q168" s="108"/>
      <c r="R168" s="108"/>
      <c r="S168" s="108"/>
      <c r="T168" s="117"/>
    </row>
    <row r="169" spans="2:20" ht="12.75" customHeight="1" x14ac:dyDescent="0.25">
      <c r="B169" s="126"/>
      <c r="D169" s="121"/>
      <c r="E169" s="47"/>
      <c r="F169" s="105"/>
      <c r="G169" s="106"/>
      <c r="H169" s="106"/>
      <c r="I169" s="100"/>
      <c r="J169" s="95"/>
      <c r="K169" s="108"/>
      <c r="L169" s="108"/>
      <c r="M169" s="108"/>
      <c r="N169" s="111"/>
      <c r="O169" s="108"/>
      <c r="P169" s="111"/>
      <c r="Q169" s="108"/>
      <c r="R169" s="108"/>
      <c r="S169" s="108"/>
      <c r="T169" s="117"/>
    </row>
    <row r="170" spans="2:20" ht="12.75" customHeight="1" x14ac:dyDescent="0.25">
      <c r="B170" s="126"/>
      <c r="D170" s="121"/>
      <c r="E170" s="47"/>
      <c r="F170" s="105"/>
      <c r="G170" s="106"/>
      <c r="H170" s="106"/>
      <c r="I170" s="100"/>
      <c r="J170" s="95"/>
      <c r="K170" s="108"/>
      <c r="L170" s="108"/>
      <c r="M170" s="108"/>
      <c r="N170" s="111"/>
      <c r="O170" s="108"/>
      <c r="P170" s="111"/>
      <c r="Q170" s="108"/>
      <c r="R170" s="108"/>
      <c r="S170" s="108"/>
      <c r="T170" s="117"/>
    </row>
    <row r="171" spans="2:20" ht="12.75" customHeight="1" x14ac:dyDescent="0.25">
      <c r="B171" s="126"/>
      <c r="D171" s="121"/>
      <c r="E171" s="47"/>
      <c r="F171" s="105"/>
      <c r="G171" s="106"/>
      <c r="H171" s="106"/>
      <c r="I171" s="100"/>
      <c r="J171" s="95"/>
      <c r="K171" s="108"/>
      <c r="L171" s="108"/>
      <c r="M171" s="108"/>
      <c r="N171" s="111"/>
      <c r="O171" s="108"/>
      <c r="P171" s="111"/>
      <c r="Q171" s="108"/>
      <c r="R171" s="108"/>
      <c r="S171" s="108"/>
      <c r="T171" s="117"/>
    </row>
    <row r="172" spans="2:20" ht="12.75" customHeight="1" x14ac:dyDescent="0.25">
      <c r="B172" s="126"/>
      <c r="D172" s="121"/>
      <c r="E172" s="47"/>
      <c r="F172" s="105"/>
      <c r="G172" s="106"/>
      <c r="H172" s="106"/>
      <c r="I172" s="100"/>
      <c r="J172" s="95"/>
      <c r="K172" s="108"/>
      <c r="L172" s="108"/>
      <c r="M172" s="108"/>
      <c r="N172" s="111"/>
      <c r="O172" s="108"/>
      <c r="P172" s="111"/>
      <c r="Q172" s="108"/>
      <c r="R172" s="108"/>
      <c r="S172" s="108"/>
      <c r="T172" s="117"/>
    </row>
    <row r="173" spans="2:20" ht="12.75" customHeight="1" x14ac:dyDescent="0.25">
      <c r="B173" s="126"/>
      <c r="D173" s="121"/>
      <c r="E173" s="47"/>
      <c r="F173" s="105"/>
      <c r="G173" s="106"/>
      <c r="H173" s="106"/>
      <c r="I173" s="100"/>
      <c r="J173" s="95"/>
      <c r="K173" s="108"/>
      <c r="L173" s="108"/>
      <c r="M173" s="108"/>
      <c r="N173" s="111"/>
      <c r="O173" s="108"/>
      <c r="P173" s="111"/>
      <c r="Q173" s="108"/>
      <c r="R173" s="108"/>
      <c r="S173" s="108"/>
      <c r="T173" s="117"/>
    </row>
    <row r="174" spans="2:20" ht="12.75" customHeight="1" x14ac:dyDescent="0.25">
      <c r="B174" s="126"/>
      <c r="D174" s="121"/>
      <c r="E174" s="47"/>
      <c r="F174" s="105"/>
      <c r="G174" s="106"/>
      <c r="H174" s="106"/>
      <c r="I174" s="100"/>
      <c r="J174" s="95"/>
      <c r="K174" s="108"/>
      <c r="L174" s="108"/>
      <c r="M174" s="108"/>
      <c r="N174" s="111"/>
      <c r="O174" s="108"/>
      <c r="P174" s="111"/>
      <c r="Q174" s="108"/>
      <c r="R174" s="108"/>
      <c r="S174" s="108"/>
      <c r="T174" s="117"/>
    </row>
    <row r="175" spans="2:20" ht="12.75" customHeight="1" x14ac:dyDescent="0.25">
      <c r="B175" s="126"/>
      <c r="D175" s="121"/>
      <c r="E175" s="47"/>
      <c r="F175" s="105"/>
      <c r="G175" s="106"/>
      <c r="H175" s="106"/>
      <c r="I175" s="100"/>
      <c r="J175" s="95"/>
      <c r="K175" s="108"/>
      <c r="L175" s="108"/>
      <c r="M175" s="108"/>
      <c r="N175" s="111"/>
      <c r="O175" s="108"/>
      <c r="P175" s="111"/>
      <c r="Q175" s="108"/>
      <c r="R175" s="108"/>
      <c r="S175" s="108"/>
      <c r="T175" s="117"/>
    </row>
    <row r="176" spans="2:20" ht="12.75" customHeight="1" x14ac:dyDescent="0.25">
      <c r="B176" s="126"/>
      <c r="D176" s="121"/>
      <c r="E176" s="47"/>
      <c r="F176" s="105"/>
      <c r="G176" s="106"/>
      <c r="H176" s="106"/>
      <c r="I176" s="100"/>
      <c r="J176" s="95"/>
      <c r="K176" s="108"/>
      <c r="L176" s="108"/>
      <c r="M176" s="108"/>
      <c r="N176" s="111"/>
      <c r="O176" s="108"/>
      <c r="P176" s="111"/>
      <c r="Q176" s="108"/>
      <c r="R176" s="108"/>
      <c r="S176" s="108"/>
      <c r="T176" s="117"/>
    </row>
    <row r="177" spans="2:20" ht="12.75" customHeight="1" x14ac:dyDescent="0.25">
      <c r="B177" s="126"/>
      <c r="D177" s="121"/>
      <c r="E177" s="47"/>
      <c r="F177" s="105"/>
      <c r="G177" s="106"/>
      <c r="H177" s="106"/>
      <c r="I177" s="100"/>
      <c r="J177" s="95"/>
      <c r="K177" s="109"/>
      <c r="L177" s="109"/>
      <c r="M177" s="109"/>
      <c r="N177" s="112"/>
      <c r="O177" s="109"/>
      <c r="P177" s="112"/>
      <c r="Q177" s="109"/>
      <c r="R177" s="109"/>
      <c r="S177" s="109"/>
      <c r="T177" s="117"/>
    </row>
    <row r="178" spans="2:20" ht="12.75" customHeight="1" thickBot="1" x14ac:dyDescent="0.3">
      <c r="B178" s="127"/>
      <c r="D178" s="122"/>
      <c r="E178" s="48"/>
      <c r="F178" s="123"/>
      <c r="G178" s="124"/>
      <c r="H178" s="124"/>
      <c r="I178" s="101"/>
      <c r="J178" s="96"/>
      <c r="K178" s="10" t="str">
        <f t="shared" ref="K178:M178" si="40">IF(OR(TRIM(K163)=0,TRIM(K163)=""),"",IF(IFERROR(TRIM(INDEX(QryItemNamed,MATCH(TRIM(K163),ITEM,0),3)),"")="LS","",IFERROR(TRIM(INDEX(QryItemNamed,MATCH(TRIM(K163),ITEM,0),3)),"")))</f>
        <v/>
      </c>
      <c r="L178" s="10" t="str">
        <f t="shared" si="40"/>
        <v/>
      </c>
      <c r="M178" s="10" t="str">
        <f t="shared" si="40"/>
        <v/>
      </c>
      <c r="N178" s="10"/>
      <c r="O178" s="10" t="str">
        <f t="shared" ref="O178" si="41">IF(OR(TRIM(O163)=0,TRIM(O163)=""),"",IF(IFERROR(TRIM(INDEX(QryItemNamed,MATCH(TRIM(O163),ITEM,0),3)),"")="LS","",IFERROR(TRIM(INDEX(QryItemNamed,MATCH(TRIM(O163),ITEM,0),3)),"")))</f>
        <v/>
      </c>
      <c r="P178" s="10"/>
      <c r="Q178" s="10" t="str">
        <f t="shared" ref="Q178:S178" si="42">IF(OR(TRIM(Q163)=0,TRIM(Q163)=""),"",IF(IFERROR(TRIM(INDEX(QryItemNamed,MATCH(TRIM(Q163),ITEM,0),3)),"")="LS","",IFERROR(TRIM(INDEX(QryItemNamed,MATCH(TRIM(Q163),ITEM,0),3)),"")))</f>
        <v/>
      </c>
      <c r="R178" s="10" t="str">
        <f t="shared" si="42"/>
        <v/>
      </c>
      <c r="S178" s="10" t="str">
        <f t="shared" si="42"/>
        <v/>
      </c>
      <c r="T178" s="10" t="str">
        <f t="shared" ref="T178" si="43">IF(OR(TRIM(T163)=0,TRIM(T163)=""),"",IF(IFERROR(TRIM(INDEX(QryItemNamed,MATCH(TRIM(T163),ITEM,0),3)),"")="LS","",IFERROR(TRIM(INDEX(QryItemNamed,MATCH(TRIM(T163),ITEM,0),3)),"")))</f>
        <v/>
      </c>
    </row>
    <row r="179" spans="2:20" ht="12.75" customHeight="1" x14ac:dyDescent="0.25">
      <c r="B179" s="27"/>
      <c r="D179" s="14"/>
      <c r="E179" s="32"/>
      <c r="F179" s="79"/>
      <c r="G179" s="80"/>
      <c r="H179" s="80"/>
      <c r="I179" s="16"/>
      <c r="J179" s="33"/>
      <c r="K179" s="14"/>
      <c r="L179" s="14"/>
      <c r="M179" s="14"/>
      <c r="N179" s="14"/>
      <c r="O179" s="14"/>
      <c r="P179" s="14"/>
      <c r="Q179" s="14"/>
      <c r="R179" s="14"/>
      <c r="S179" s="14"/>
      <c r="T179" s="11"/>
    </row>
    <row r="180" spans="2:20" ht="12.75" customHeight="1" x14ac:dyDescent="0.25">
      <c r="B180" s="28"/>
      <c r="D180" s="14"/>
      <c r="E180" s="32"/>
      <c r="F180" s="79"/>
      <c r="G180" s="80"/>
      <c r="H180" s="80"/>
      <c r="I180" s="16"/>
      <c r="J180" s="33"/>
      <c r="K180" s="14"/>
      <c r="L180" s="14"/>
      <c r="M180" s="14"/>
      <c r="N180" s="14"/>
      <c r="O180" s="14"/>
      <c r="P180" s="14"/>
      <c r="Q180" s="14"/>
      <c r="R180" s="14"/>
      <c r="S180" s="14"/>
      <c r="T180" s="14"/>
    </row>
    <row r="181" spans="2:20" ht="12.75" customHeight="1" x14ac:dyDescent="0.25">
      <c r="B181" s="28"/>
      <c r="D181" s="14"/>
      <c r="E181" s="32"/>
      <c r="F181" s="79"/>
      <c r="G181" s="80"/>
      <c r="H181" s="80"/>
      <c r="I181" s="16"/>
      <c r="J181" s="33"/>
      <c r="K181" s="14"/>
      <c r="L181" s="14"/>
      <c r="M181" s="14"/>
      <c r="N181" s="14"/>
      <c r="O181" s="14"/>
      <c r="P181" s="14"/>
      <c r="Q181" s="14"/>
      <c r="R181" s="14"/>
      <c r="S181" s="14"/>
      <c r="T181" s="14"/>
    </row>
    <row r="182" spans="2:20" ht="12.75" customHeight="1" x14ac:dyDescent="0.25">
      <c r="B182" s="28"/>
      <c r="D182" s="14"/>
      <c r="E182" s="32"/>
      <c r="F182" s="79"/>
      <c r="G182" s="80"/>
      <c r="H182" s="80"/>
      <c r="I182" s="16"/>
      <c r="J182" s="33"/>
      <c r="K182" s="14"/>
      <c r="L182" s="14"/>
      <c r="M182" s="14"/>
      <c r="N182" s="14"/>
      <c r="O182" s="14"/>
      <c r="P182" s="14"/>
      <c r="Q182" s="14"/>
      <c r="R182" s="14"/>
      <c r="S182" s="14"/>
      <c r="T182" s="14"/>
    </row>
    <row r="183" spans="2:20" ht="12.75" customHeight="1" x14ac:dyDescent="0.25">
      <c r="B183" s="28"/>
      <c r="D183" s="14"/>
      <c r="E183" s="32"/>
      <c r="F183" s="79"/>
      <c r="G183" s="80"/>
      <c r="H183" s="80"/>
      <c r="I183" s="16"/>
      <c r="J183" s="33"/>
      <c r="K183" s="14"/>
      <c r="L183" s="14"/>
      <c r="M183" s="14"/>
      <c r="N183" s="14"/>
      <c r="O183" s="14"/>
      <c r="P183" s="14"/>
      <c r="Q183" s="14"/>
      <c r="R183" s="14"/>
      <c r="S183" s="14"/>
      <c r="T183" s="14"/>
    </row>
    <row r="184" spans="2:20" ht="12.75" customHeight="1" x14ac:dyDescent="0.25">
      <c r="B184" s="28"/>
      <c r="D184" s="14"/>
      <c r="E184" s="32"/>
      <c r="F184" s="79"/>
      <c r="G184" s="80"/>
      <c r="H184" s="80"/>
      <c r="I184" s="16"/>
      <c r="J184" s="33"/>
      <c r="K184" s="14"/>
      <c r="L184" s="14"/>
      <c r="M184" s="14"/>
      <c r="N184" s="14"/>
      <c r="O184" s="14"/>
      <c r="P184" s="14"/>
      <c r="Q184" s="14"/>
      <c r="R184" s="14"/>
      <c r="S184" s="14"/>
      <c r="T184" s="14"/>
    </row>
    <row r="185" spans="2:20" ht="12.75" customHeight="1" x14ac:dyDescent="0.25">
      <c r="B185" s="28"/>
      <c r="D185" s="14"/>
      <c r="E185" s="32"/>
      <c r="F185" s="79"/>
      <c r="G185" s="80"/>
      <c r="H185" s="80"/>
      <c r="I185" s="16"/>
      <c r="J185" s="33"/>
      <c r="K185" s="14"/>
      <c r="L185" s="14"/>
      <c r="M185" s="14"/>
      <c r="N185" s="14"/>
      <c r="O185" s="14"/>
      <c r="P185" s="14"/>
      <c r="Q185" s="14"/>
      <c r="R185" s="14"/>
      <c r="S185" s="14"/>
      <c r="T185" s="14"/>
    </row>
    <row r="186" spans="2:20" ht="12.75" customHeight="1" x14ac:dyDescent="0.25">
      <c r="B186" s="28"/>
      <c r="D186" s="14"/>
      <c r="E186" s="32"/>
      <c r="F186" s="79"/>
      <c r="G186" s="80"/>
      <c r="H186" s="80"/>
      <c r="I186" s="16"/>
      <c r="J186" s="33"/>
      <c r="K186" s="14"/>
      <c r="L186" s="14"/>
      <c r="M186" s="14"/>
      <c r="N186" s="14"/>
      <c r="O186" s="14"/>
      <c r="P186" s="14"/>
      <c r="Q186" s="14"/>
      <c r="R186" s="14"/>
      <c r="S186" s="14"/>
      <c r="T186" s="14"/>
    </row>
    <row r="187" spans="2:20" ht="12.75" customHeight="1" x14ac:dyDescent="0.25">
      <c r="B187" s="28"/>
      <c r="D187" s="14"/>
      <c r="E187" s="32"/>
      <c r="F187" s="79"/>
      <c r="G187" s="80"/>
      <c r="H187" s="80"/>
      <c r="I187" s="16"/>
      <c r="J187" s="33"/>
      <c r="K187" s="14"/>
      <c r="L187" s="14"/>
      <c r="M187" s="14"/>
      <c r="N187" s="14"/>
      <c r="O187" s="14"/>
      <c r="P187" s="14"/>
      <c r="Q187" s="14"/>
      <c r="R187" s="14"/>
      <c r="S187" s="14"/>
      <c r="T187" s="14"/>
    </row>
    <row r="188" spans="2:20" ht="12.75" customHeight="1" x14ac:dyDescent="0.25">
      <c r="B188" s="28"/>
      <c r="D188" s="14"/>
      <c r="E188" s="32"/>
      <c r="F188" s="79"/>
      <c r="G188" s="80"/>
      <c r="H188" s="80"/>
      <c r="I188" s="16"/>
      <c r="J188" s="33"/>
      <c r="K188" s="14"/>
      <c r="L188" s="14"/>
      <c r="M188" s="14"/>
      <c r="N188" s="14"/>
      <c r="O188" s="14"/>
      <c r="P188" s="14"/>
      <c r="Q188" s="14"/>
      <c r="R188" s="14"/>
      <c r="S188" s="14"/>
      <c r="T188" s="14"/>
    </row>
    <row r="189" spans="2:20" ht="12.75" customHeight="1" x14ac:dyDescent="0.25">
      <c r="B189" s="28"/>
      <c r="D189" s="14"/>
      <c r="E189" s="32"/>
      <c r="F189" s="79"/>
      <c r="G189" s="80"/>
      <c r="H189" s="80"/>
      <c r="I189" s="16"/>
      <c r="J189" s="33"/>
      <c r="K189" s="14"/>
      <c r="L189" s="14"/>
      <c r="M189" s="14"/>
      <c r="N189" s="14"/>
      <c r="O189" s="14"/>
      <c r="P189" s="14"/>
      <c r="Q189" s="14"/>
      <c r="R189" s="14"/>
      <c r="S189" s="14"/>
      <c r="T189" s="14"/>
    </row>
    <row r="190" spans="2:20" ht="12.75" customHeight="1" x14ac:dyDescent="0.25">
      <c r="B190" s="28"/>
      <c r="D190" s="39"/>
      <c r="E190" s="49"/>
      <c r="F190" s="79"/>
      <c r="G190" s="80"/>
      <c r="H190" s="80"/>
      <c r="I190" s="16"/>
      <c r="J190" s="33"/>
      <c r="K190" s="14"/>
      <c r="L190" s="14"/>
      <c r="M190" s="14"/>
      <c r="N190" s="14"/>
      <c r="O190" s="14"/>
      <c r="P190" s="14"/>
      <c r="Q190" s="14"/>
      <c r="R190" s="14"/>
      <c r="S190" s="14"/>
      <c r="T190" s="14"/>
    </row>
    <row r="191" spans="2:20" ht="12.75" customHeight="1" x14ac:dyDescent="0.25">
      <c r="B191" s="28"/>
      <c r="D191" s="14"/>
      <c r="E191" s="32"/>
      <c r="F191" s="79"/>
      <c r="G191" s="80"/>
      <c r="H191" s="80"/>
      <c r="I191" s="16"/>
      <c r="J191" s="33"/>
      <c r="K191" s="14"/>
      <c r="L191" s="14"/>
      <c r="M191" s="14"/>
      <c r="N191" s="14"/>
      <c r="O191" s="14"/>
      <c r="P191" s="14"/>
      <c r="Q191" s="14"/>
      <c r="R191" s="14"/>
      <c r="S191" s="14"/>
      <c r="T191" s="14"/>
    </row>
    <row r="192" spans="2:20" ht="12.75" customHeight="1" x14ac:dyDescent="0.25">
      <c r="B192" s="28"/>
      <c r="D192" s="14"/>
      <c r="E192" s="32"/>
      <c r="F192" s="79"/>
      <c r="G192" s="80"/>
      <c r="H192" s="80"/>
      <c r="I192" s="16"/>
      <c r="J192" s="33"/>
      <c r="K192" s="14"/>
      <c r="L192" s="14"/>
      <c r="M192" s="14"/>
      <c r="N192" s="14"/>
      <c r="O192" s="14"/>
      <c r="P192" s="14"/>
      <c r="Q192" s="14"/>
      <c r="R192" s="14"/>
      <c r="S192" s="14"/>
      <c r="T192" s="14"/>
    </row>
    <row r="193" spans="2:20" ht="12.75" customHeight="1" x14ac:dyDescent="0.25">
      <c r="B193" s="28"/>
      <c r="D193" s="14"/>
      <c r="E193" s="32"/>
      <c r="F193" s="79"/>
      <c r="G193" s="80"/>
      <c r="H193" s="80"/>
      <c r="I193" s="16"/>
      <c r="J193" s="33"/>
      <c r="K193" s="14"/>
      <c r="L193" s="14"/>
      <c r="M193" s="14"/>
      <c r="N193" s="14"/>
      <c r="O193" s="14"/>
      <c r="P193" s="14"/>
      <c r="Q193" s="14"/>
      <c r="R193" s="14"/>
      <c r="S193" s="14"/>
      <c r="T193" s="14"/>
    </row>
    <row r="194" spans="2:20" ht="12.75" customHeight="1" x14ac:dyDescent="0.25">
      <c r="B194" s="28"/>
      <c r="D194" s="14"/>
      <c r="E194" s="32"/>
      <c r="F194" s="79"/>
      <c r="G194" s="80"/>
      <c r="H194" s="80"/>
      <c r="I194" s="16"/>
      <c r="J194" s="33"/>
      <c r="K194" s="14"/>
      <c r="L194" s="14"/>
      <c r="M194" s="14"/>
      <c r="N194" s="14"/>
      <c r="O194" s="14"/>
      <c r="P194" s="14"/>
      <c r="Q194" s="14"/>
      <c r="R194" s="14"/>
      <c r="S194" s="14"/>
      <c r="T194" s="14"/>
    </row>
    <row r="195" spans="2:20" ht="12.75" customHeight="1" x14ac:dyDescent="0.25">
      <c r="B195" s="28"/>
      <c r="D195" s="39"/>
      <c r="E195" s="49"/>
      <c r="F195" s="79"/>
      <c r="G195" s="80"/>
      <c r="H195" s="80"/>
      <c r="I195" s="16"/>
      <c r="J195" s="33"/>
      <c r="K195" s="14"/>
      <c r="L195" s="14"/>
      <c r="M195" s="14"/>
      <c r="N195" s="14"/>
      <c r="O195" s="14"/>
      <c r="P195" s="14"/>
      <c r="Q195" s="14"/>
      <c r="R195" s="14"/>
      <c r="S195" s="14"/>
      <c r="T195" s="14"/>
    </row>
    <row r="196" spans="2:20" ht="12.75" customHeight="1" x14ac:dyDescent="0.25">
      <c r="B196" s="28"/>
      <c r="D196" s="14"/>
      <c r="E196" s="32"/>
      <c r="F196" s="79"/>
      <c r="G196" s="80"/>
      <c r="H196" s="80"/>
      <c r="I196" s="16"/>
      <c r="J196" s="33"/>
      <c r="K196" s="14"/>
      <c r="L196" s="14"/>
      <c r="M196" s="14"/>
      <c r="N196" s="14"/>
      <c r="O196" s="14"/>
      <c r="P196" s="14"/>
      <c r="Q196" s="14"/>
      <c r="R196" s="14"/>
      <c r="S196" s="14"/>
      <c r="T196" s="14"/>
    </row>
    <row r="197" spans="2:20" ht="12.75" customHeight="1" x14ac:dyDescent="0.25">
      <c r="B197" s="28"/>
      <c r="D197" s="14"/>
      <c r="E197" s="32"/>
      <c r="F197" s="79"/>
      <c r="G197" s="80"/>
      <c r="H197" s="80"/>
      <c r="I197" s="16"/>
      <c r="J197" s="33"/>
      <c r="K197" s="14"/>
      <c r="L197" s="14"/>
      <c r="M197" s="14"/>
      <c r="N197" s="14"/>
      <c r="O197" s="14"/>
      <c r="P197" s="14"/>
      <c r="Q197" s="14"/>
      <c r="R197" s="14"/>
      <c r="S197" s="14"/>
      <c r="T197" s="14"/>
    </row>
    <row r="198" spans="2:20" ht="12.75" customHeight="1" x14ac:dyDescent="0.25">
      <c r="B198" s="28"/>
      <c r="D198" s="14"/>
      <c r="E198" s="32"/>
      <c r="F198" s="79"/>
      <c r="G198" s="80"/>
      <c r="H198" s="80"/>
      <c r="I198" s="16"/>
      <c r="J198" s="33"/>
      <c r="K198" s="14"/>
      <c r="L198" s="14"/>
      <c r="M198" s="14"/>
      <c r="N198" s="14"/>
      <c r="O198" s="14"/>
      <c r="P198" s="14"/>
      <c r="Q198" s="14"/>
      <c r="R198" s="14"/>
      <c r="S198" s="14"/>
      <c r="T198" s="14"/>
    </row>
    <row r="199" spans="2:20" ht="12.75" customHeight="1" x14ac:dyDescent="0.25">
      <c r="B199" s="28"/>
      <c r="D199" s="14"/>
      <c r="E199" s="32"/>
      <c r="F199" s="79"/>
      <c r="G199" s="80"/>
      <c r="H199" s="80"/>
      <c r="I199" s="16"/>
      <c r="J199" s="33"/>
      <c r="K199" s="14"/>
      <c r="L199" s="14"/>
      <c r="M199" s="14"/>
      <c r="N199" s="14"/>
      <c r="O199" s="14"/>
      <c r="P199" s="14"/>
      <c r="Q199" s="14"/>
      <c r="R199" s="14"/>
      <c r="S199" s="14"/>
      <c r="T199" s="14"/>
    </row>
    <row r="200" spans="2:20" ht="12.75" customHeight="1" x14ac:dyDescent="0.25">
      <c r="B200" s="28"/>
      <c r="D200" s="14"/>
      <c r="E200" s="32"/>
      <c r="F200" s="79"/>
      <c r="G200" s="80"/>
      <c r="H200" s="80"/>
      <c r="I200" s="16"/>
      <c r="J200" s="33"/>
      <c r="K200" s="14"/>
      <c r="L200" s="14"/>
      <c r="M200" s="14"/>
      <c r="N200" s="14"/>
      <c r="O200" s="14"/>
      <c r="P200" s="14"/>
      <c r="Q200" s="14"/>
      <c r="R200" s="14"/>
      <c r="S200" s="14"/>
      <c r="T200" s="14"/>
    </row>
    <row r="201" spans="2:20" ht="12.75" customHeight="1" x14ac:dyDescent="0.25">
      <c r="B201" s="28"/>
      <c r="D201" s="14"/>
      <c r="E201" s="32"/>
      <c r="F201" s="79"/>
      <c r="G201" s="80"/>
      <c r="H201" s="80"/>
      <c r="I201" s="16"/>
      <c r="J201" s="33"/>
      <c r="K201" s="14"/>
      <c r="L201" s="14"/>
      <c r="M201" s="14"/>
      <c r="N201" s="14"/>
      <c r="O201" s="14"/>
      <c r="P201" s="14"/>
      <c r="Q201" s="14"/>
      <c r="R201" s="14"/>
      <c r="S201" s="14"/>
      <c r="T201" s="14"/>
    </row>
    <row r="202" spans="2:20" ht="12.75" customHeight="1" x14ac:dyDescent="0.25">
      <c r="B202" s="28"/>
      <c r="D202" s="14"/>
      <c r="E202" s="32"/>
      <c r="F202" s="79"/>
      <c r="G202" s="80"/>
      <c r="H202" s="80"/>
      <c r="I202" s="16"/>
      <c r="J202" s="33"/>
      <c r="K202" s="14"/>
      <c r="L202" s="14"/>
      <c r="M202" s="14"/>
      <c r="N202" s="14"/>
      <c r="O202" s="14"/>
      <c r="P202" s="14"/>
      <c r="Q202" s="14"/>
      <c r="R202" s="14"/>
      <c r="S202" s="14"/>
      <c r="T202" s="14"/>
    </row>
    <row r="203" spans="2:20" ht="12.75" customHeight="1" x14ac:dyDescent="0.25">
      <c r="B203" s="28"/>
      <c r="D203" s="14"/>
      <c r="E203" s="32"/>
      <c r="F203" s="79"/>
      <c r="G203" s="80"/>
      <c r="H203" s="80"/>
      <c r="I203" s="16"/>
      <c r="J203" s="33"/>
      <c r="K203" s="14"/>
      <c r="L203" s="14"/>
      <c r="M203" s="14"/>
      <c r="N203" s="14"/>
      <c r="O203" s="14"/>
      <c r="P203" s="14"/>
      <c r="Q203" s="14"/>
      <c r="R203" s="14"/>
      <c r="S203" s="14"/>
      <c r="T203" s="14"/>
    </row>
    <row r="204" spans="2:20" ht="12.75" customHeight="1" x14ac:dyDescent="0.25">
      <c r="B204" s="28"/>
      <c r="D204" s="14"/>
      <c r="E204" s="32"/>
      <c r="F204" s="79"/>
      <c r="G204" s="80"/>
      <c r="H204" s="80"/>
      <c r="I204" s="16"/>
      <c r="J204" s="33"/>
      <c r="K204" s="14"/>
      <c r="L204" s="14"/>
      <c r="M204" s="14"/>
      <c r="N204" s="14"/>
      <c r="O204" s="14"/>
      <c r="P204" s="14"/>
      <c r="Q204" s="14"/>
      <c r="R204" s="14"/>
      <c r="S204" s="14"/>
      <c r="T204" s="14"/>
    </row>
    <row r="205" spans="2:20" ht="12.75" customHeight="1" x14ac:dyDescent="0.25">
      <c r="B205" s="28"/>
      <c r="D205" s="14"/>
      <c r="E205" s="32"/>
      <c r="F205" s="79"/>
      <c r="G205" s="80"/>
      <c r="H205" s="80"/>
      <c r="I205" s="16"/>
      <c r="J205" s="33"/>
      <c r="K205" s="14"/>
      <c r="L205" s="14"/>
      <c r="M205" s="14"/>
      <c r="N205" s="14"/>
      <c r="O205" s="14"/>
      <c r="P205" s="14"/>
      <c r="Q205" s="14"/>
      <c r="R205" s="14"/>
      <c r="S205" s="14"/>
      <c r="T205" s="14"/>
    </row>
    <row r="206" spans="2:20" ht="12.75" customHeight="1" x14ac:dyDescent="0.25">
      <c r="B206" s="28"/>
      <c r="D206" s="14"/>
      <c r="E206" s="32"/>
      <c r="F206" s="79"/>
      <c r="G206" s="80"/>
      <c r="H206" s="80"/>
      <c r="I206" s="16"/>
      <c r="J206" s="33"/>
      <c r="K206" s="14"/>
      <c r="L206" s="14"/>
      <c r="M206" s="14"/>
      <c r="N206" s="14"/>
      <c r="O206" s="14"/>
      <c r="P206" s="14"/>
      <c r="Q206" s="14"/>
      <c r="R206" s="14"/>
      <c r="S206" s="14"/>
      <c r="T206" s="14"/>
    </row>
    <row r="207" spans="2:20" ht="12.75" customHeight="1" x14ac:dyDescent="0.25">
      <c r="B207" s="28"/>
      <c r="D207" s="14"/>
      <c r="E207" s="32"/>
      <c r="F207" s="79"/>
      <c r="G207" s="80"/>
      <c r="H207" s="80"/>
      <c r="I207" s="16"/>
      <c r="J207" s="33"/>
      <c r="K207" s="14"/>
      <c r="L207" s="14"/>
      <c r="M207" s="14"/>
      <c r="N207" s="14"/>
      <c r="O207" s="14"/>
      <c r="P207" s="14"/>
      <c r="Q207" s="14"/>
      <c r="R207" s="14"/>
      <c r="S207" s="14"/>
      <c r="T207" s="14"/>
    </row>
    <row r="208" spans="2:20" ht="12.75" customHeight="1" x14ac:dyDescent="0.25">
      <c r="B208" s="28"/>
      <c r="D208" s="14"/>
      <c r="E208" s="32"/>
      <c r="F208" s="79"/>
      <c r="G208" s="80"/>
      <c r="H208" s="80"/>
      <c r="I208" s="16"/>
      <c r="J208" s="33"/>
      <c r="K208" s="14"/>
      <c r="L208" s="14"/>
      <c r="M208" s="14"/>
      <c r="N208" s="14"/>
      <c r="O208" s="14"/>
      <c r="P208" s="14"/>
      <c r="Q208" s="14"/>
      <c r="R208" s="14"/>
      <c r="S208" s="14"/>
      <c r="T208" s="14"/>
    </row>
    <row r="209" spans="2:20" ht="12.75" customHeight="1" x14ac:dyDescent="0.25">
      <c r="B209" s="28"/>
      <c r="D209" s="14"/>
      <c r="E209" s="32"/>
      <c r="F209" s="79"/>
      <c r="G209" s="80"/>
      <c r="H209" s="80"/>
      <c r="I209" s="16"/>
      <c r="J209" s="33"/>
      <c r="K209" s="14"/>
      <c r="L209" s="14"/>
      <c r="M209" s="14"/>
      <c r="N209" s="14"/>
      <c r="O209" s="14"/>
      <c r="P209" s="14"/>
      <c r="Q209" s="14"/>
      <c r="R209" s="14"/>
      <c r="S209" s="14"/>
      <c r="T209" s="14"/>
    </row>
    <row r="210" spans="2:20" ht="12.75" customHeight="1" x14ac:dyDescent="0.25">
      <c r="B210" s="28"/>
      <c r="D210" s="14"/>
      <c r="E210" s="32"/>
      <c r="F210" s="79"/>
      <c r="G210" s="80"/>
      <c r="H210" s="80"/>
      <c r="I210" s="16"/>
      <c r="J210" s="33"/>
      <c r="K210" s="14"/>
      <c r="L210" s="14"/>
      <c r="M210" s="14"/>
      <c r="N210" s="14"/>
      <c r="O210" s="14"/>
      <c r="P210" s="14"/>
      <c r="Q210" s="14"/>
      <c r="R210" s="14"/>
      <c r="S210" s="14"/>
      <c r="T210" s="14"/>
    </row>
    <row r="211" spans="2:20" ht="12.75" customHeight="1" x14ac:dyDescent="0.25">
      <c r="B211" s="28"/>
      <c r="D211" s="14"/>
      <c r="E211" s="32"/>
      <c r="F211" s="79"/>
      <c r="G211" s="80"/>
      <c r="H211" s="80"/>
      <c r="I211" s="16"/>
      <c r="J211" s="33"/>
      <c r="K211" s="14"/>
      <c r="L211" s="14"/>
      <c r="M211" s="14"/>
      <c r="N211" s="14"/>
      <c r="O211" s="14"/>
      <c r="P211" s="14"/>
      <c r="Q211" s="14"/>
      <c r="R211" s="14"/>
      <c r="S211" s="14"/>
      <c r="T211" s="14"/>
    </row>
    <row r="212" spans="2:20" ht="12.75" customHeight="1" x14ac:dyDescent="0.25">
      <c r="B212" s="28"/>
      <c r="D212" s="14"/>
      <c r="E212" s="32"/>
      <c r="F212" s="79"/>
      <c r="G212" s="80"/>
      <c r="H212" s="80"/>
      <c r="I212" s="16"/>
      <c r="J212" s="33"/>
      <c r="K212" s="14"/>
      <c r="L212" s="14"/>
      <c r="M212" s="14"/>
      <c r="N212" s="14"/>
      <c r="O212" s="14"/>
      <c r="P212" s="14"/>
      <c r="Q212" s="14"/>
      <c r="R212" s="14"/>
      <c r="S212" s="14"/>
      <c r="T212" s="14"/>
    </row>
    <row r="213" spans="2:20" ht="12.75" customHeight="1" x14ac:dyDescent="0.25">
      <c r="B213" s="28"/>
      <c r="D213" s="14"/>
      <c r="E213" s="32"/>
      <c r="F213" s="79"/>
      <c r="G213" s="80"/>
      <c r="H213" s="80"/>
      <c r="I213" s="16"/>
      <c r="J213" s="33"/>
      <c r="K213" s="14"/>
      <c r="L213" s="14"/>
      <c r="M213" s="14"/>
      <c r="N213" s="14"/>
      <c r="O213" s="14"/>
      <c r="P213" s="14"/>
      <c r="Q213" s="14"/>
      <c r="R213" s="14"/>
      <c r="S213" s="14"/>
      <c r="T213" s="14"/>
    </row>
    <row r="214" spans="2:20" ht="12.75" customHeight="1" x14ac:dyDescent="0.25">
      <c r="B214" s="28"/>
      <c r="D214" s="14"/>
      <c r="E214" s="32"/>
      <c r="F214" s="79"/>
      <c r="G214" s="80"/>
      <c r="H214" s="80"/>
      <c r="I214" s="16"/>
      <c r="J214" s="33"/>
      <c r="K214" s="14"/>
      <c r="L214" s="14"/>
      <c r="M214" s="14"/>
      <c r="N214" s="14"/>
      <c r="O214" s="14"/>
      <c r="P214" s="14"/>
      <c r="Q214" s="14"/>
      <c r="R214" s="14"/>
      <c r="S214" s="14"/>
      <c r="T214" s="14"/>
    </row>
    <row r="215" spans="2:20" ht="12.75" customHeight="1" x14ac:dyDescent="0.25">
      <c r="B215" s="28"/>
      <c r="D215" s="14"/>
      <c r="E215" s="32"/>
      <c r="F215" s="79"/>
      <c r="G215" s="80"/>
      <c r="H215" s="80"/>
      <c r="I215" s="16"/>
      <c r="J215" s="33"/>
      <c r="K215" s="14"/>
      <c r="L215" s="14"/>
      <c r="M215" s="14"/>
      <c r="N215" s="14"/>
      <c r="O215" s="14"/>
      <c r="P215" s="14"/>
      <c r="Q215" s="14"/>
      <c r="R215" s="14"/>
      <c r="S215" s="14"/>
      <c r="T215" s="14"/>
    </row>
    <row r="216" spans="2:20" ht="12.75" customHeight="1" x14ac:dyDescent="0.25">
      <c r="B216" s="28"/>
      <c r="D216" s="14"/>
      <c r="E216" s="32"/>
      <c r="F216" s="79"/>
      <c r="G216" s="80"/>
      <c r="H216" s="80"/>
      <c r="I216" s="16"/>
      <c r="J216" s="33"/>
      <c r="K216" s="14"/>
      <c r="L216" s="14"/>
      <c r="M216" s="14"/>
      <c r="N216" s="14"/>
      <c r="O216" s="14"/>
      <c r="P216" s="14"/>
      <c r="Q216" s="14"/>
      <c r="R216" s="14"/>
      <c r="S216" s="14"/>
      <c r="T216" s="14"/>
    </row>
    <row r="217" spans="2:20" ht="12.75" customHeight="1" x14ac:dyDescent="0.25">
      <c r="B217" s="28"/>
      <c r="D217" s="14"/>
      <c r="E217" s="32"/>
      <c r="F217" s="79"/>
      <c r="G217" s="80"/>
      <c r="H217" s="80"/>
      <c r="I217" s="16"/>
      <c r="J217" s="33"/>
      <c r="K217" s="14"/>
      <c r="L217" s="14"/>
      <c r="M217" s="14"/>
      <c r="N217" s="14"/>
      <c r="O217" s="14"/>
      <c r="P217" s="14"/>
      <c r="Q217" s="14"/>
      <c r="R217" s="14"/>
      <c r="S217" s="14"/>
      <c r="T217" s="14"/>
    </row>
    <row r="218" spans="2:20" ht="12.75" customHeight="1" x14ac:dyDescent="0.25">
      <c r="B218" s="28"/>
      <c r="D218" s="14"/>
      <c r="E218" s="32"/>
      <c r="F218" s="79"/>
      <c r="G218" s="80"/>
      <c r="H218" s="80"/>
      <c r="I218" s="16"/>
      <c r="J218" s="33"/>
      <c r="K218" s="14"/>
      <c r="L218" s="14"/>
      <c r="M218" s="14"/>
      <c r="N218" s="14"/>
      <c r="O218" s="14"/>
      <c r="P218" s="14"/>
      <c r="Q218" s="14"/>
      <c r="R218" s="14"/>
      <c r="S218" s="14"/>
      <c r="T218" s="14"/>
    </row>
    <row r="219" spans="2:20" ht="12.75" customHeight="1" x14ac:dyDescent="0.25">
      <c r="B219" s="28"/>
      <c r="D219" s="14"/>
      <c r="E219" s="32"/>
      <c r="F219" s="79"/>
      <c r="G219" s="80"/>
      <c r="H219" s="80"/>
      <c r="I219" s="16"/>
      <c r="J219" s="33"/>
      <c r="K219" s="14"/>
      <c r="L219" s="14"/>
      <c r="M219" s="14"/>
      <c r="N219" s="14"/>
      <c r="O219" s="14"/>
      <c r="P219" s="14"/>
      <c r="Q219" s="14"/>
      <c r="R219" s="14"/>
      <c r="S219" s="14"/>
      <c r="T219" s="14"/>
    </row>
    <row r="220" spans="2:20" ht="12.75" customHeight="1" x14ac:dyDescent="0.25">
      <c r="B220" s="28"/>
      <c r="D220" s="14"/>
      <c r="E220" s="32"/>
      <c r="F220" s="79"/>
      <c r="G220" s="80"/>
      <c r="H220" s="80"/>
      <c r="I220" s="16"/>
      <c r="J220" s="33"/>
      <c r="K220" s="14"/>
      <c r="L220" s="14"/>
      <c r="M220" s="14"/>
      <c r="N220" s="14"/>
      <c r="O220" s="14"/>
      <c r="P220" s="14"/>
      <c r="Q220" s="14"/>
      <c r="R220" s="14"/>
      <c r="S220" s="14"/>
      <c r="T220" s="14"/>
    </row>
    <row r="221" spans="2:20" ht="12.75" customHeight="1" x14ac:dyDescent="0.25">
      <c r="B221" s="28"/>
      <c r="D221" s="14"/>
      <c r="E221" s="32"/>
      <c r="F221" s="79"/>
      <c r="G221" s="80"/>
      <c r="H221" s="80"/>
      <c r="I221" s="16"/>
      <c r="J221" s="33"/>
      <c r="K221" s="14"/>
      <c r="L221" s="14"/>
      <c r="M221" s="14"/>
      <c r="N221" s="14"/>
      <c r="O221" s="14"/>
      <c r="P221" s="14"/>
      <c r="Q221" s="14"/>
      <c r="R221" s="14"/>
      <c r="S221" s="14"/>
      <c r="T221" s="14"/>
    </row>
    <row r="222" spans="2:20" ht="12.75" customHeight="1" x14ac:dyDescent="0.25">
      <c r="B222" s="28"/>
      <c r="D222" s="14"/>
      <c r="E222" s="32"/>
      <c r="F222" s="79"/>
      <c r="G222" s="80"/>
      <c r="H222" s="80"/>
      <c r="I222" s="16"/>
      <c r="J222" s="33"/>
      <c r="K222" s="14"/>
      <c r="L222" s="14"/>
      <c r="M222" s="14"/>
      <c r="N222" s="14"/>
      <c r="O222" s="14"/>
      <c r="P222" s="14"/>
      <c r="Q222" s="14"/>
      <c r="R222" s="14"/>
      <c r="S222" s="14"/>
      <c r="T222" s="14"/>
    </row>
    <row r="223" spans="2:20" ht="12.75" customHeight="1" x14ac:dyDescent="0.25">
      <c r="B223" s="28"/>
      <c r="D223" s="14"/>
      <c r="E223" s="32"/>
      <c r="F223" s="79"/>
      <c r="G223" s="80"/>
      <c r="H223" s="80"/>
      <c r="I223" s="16"/>
      <c r="J223" s="33"/>
      <c r="K223" s="14"/>
      <c r="L223" s="14"/>
      <c r="M223" s="14"/>
      <c r="N223" s="14"/>
      <c r="O223" s="14"/>
      <c r="P223" s="14"/>
      <c r="Q223" s="14"/>
      <c r="R223" s="14"/>
      <c r="S223" s="14"/>
      <c r="T223" s="14"/>
    </row>
    <row r="224" spans="2:20" ht="12.75" customHeight="1" x14ac:dyDescent="0.25">
      <c r="B224" s="28"/>
      <c r="D224" s="14"/>
      <c r="E224" s="32"/>
      <c r="F224" s="79"/>
      <c r="G224" s="80"/>
      <c r="H224" s="80"/>
      <c r="I224" s="16"/>
      <c r="J224" s="33"/>
      <c r="K224" s="14"/>
      <c r="L224" s="14"/>
      <c r="M224" s="14"/>
      <c r="N224" s="14"/>
      <c r="O224" s="14"/>
      <c r="P224" s="14"/>
      <c r="Q224" s="14"/>
      <c r="R224" s="14"/>
      <c r="S224" s="14"/>
      <c r="T224" s="14"/>
    </row>
    <row r="225" spans="2:20" ht="12.75" customHeight="1" x14ac:dyDescent="0.25">
      <c r="B225" s="28"/>
      <c r="D225" s="14"/>
      <c r="E225" s="32"/>
      <c r="F225" s="79"/>
      <c r="G225" s="80"/>
      <c r="H225" s="80"/>
      <c r="I225" s="16"/>
      <c r="J225" s="33"/>
      <c r="K225" s="14"/>
      <c r="L225" s="14"/>
      <c r="M225" s="14"/>
      <c r="N225" s="14"/>
      <c r="O225" s="14"/>
      <c r="P225" s="14"/>
      <c r="Q225" s="14"/>
      <c r="R225" s="14"/>
      <c r="S225" s="14"/>
      <c r="T225" s="14"/>
    </row>
    <row r="226" spans="2:20" ht="12.75" customHeight="1" x14ac:dyDescent="0.25">
      <c r="B226" s="28"/>
      <c r="D226" s="14"/>
      <c r="E226" s="32"/>
      <c r="F226" s="79"/>
      <c r="G226" s="80"/>
      <c r="H226" s="80"/>
      <c r="I226" s="16"/>
      <c r="J226" s="33"/>
      <c r="K226" s="14"/>
      <c r="L226" s="14"/>
      <c r="M226" s="14"/>
      <c r="N226" s="14"/>
      <c r="O226" s="14"/>
      <c r="P226" s="14"/>
      <c r="Q226" s="14"/>
      <c r="R226" s="14"/>
      <c r="S226" s="14"/>
      <c r="T226" s="14"/>
    </row>
    <row r="227" spans="2:20" ht="12.75" customHeight="1" x14ac:dyDescent="0.25">
      <c r="B227" s="28"/>
      <c r="D227" s="14"/>
      <c r="E227" s="32"/>
      <c r="F227" s="79"/>
      <c r="G227" s="80"/>
      <c r="H227" s="80"/>
      <c r="I227" s="16"/>
      <c r="J227" s="33"/>
      <c r="K227" s="14"/>
      <c r="L227" s="14"/>
      <c r="M227" s="14"/>
      <c r="N227" s="14"/>
      <c r="O227" s="14"/>
      <c r="P227" s="14"/>
      <c r="Q227" s="14"/>
      <c r="R227" s="14"/>
      <c r="S227" s="14"/>
      <c r="T227" s="14"/>
    </row>
    <row r="228" spans="2:20" ht="12.75" customHeight="1" x14ac:dyDescent="0.25">
      <c r="B228" s="28"/>
      <c r="D228" s="14"/>
      <c r="E228" s="32"/>
      <c r="F228" s="79"/>
      <c r="G228" s="80"/>
      <c r="H228" s="80"/>
      <c r="I228" s="16"/>
      <c r="J228" s="33"/>
      <c r="K228" s="14"/>
      <c r="L228" s="14"/>
      <c r="M228" s="14"/>
      <c r="N228" s="14"/>
      <c r="O228" s="14"/>
      <c r="P228" s="14"/>
      <c r="Q228" s="14"/>
      <c r="R228" s="14"/>
      <c r="S228" s="14"/>
      <c r="T228" s="14"/>
    </row>
    <row r="229" spans="2:20" ht="12.75" customHeight="1" x14ac:dyDescent="0.25">
      <c r="B229" s="28"/>
      <c r="D229" s="14"/>
      <c r="E229" s="32"/>
      <c r="F229" s="79"/>
      <c r="G229" s="80"/>
      <c r="H229" s="80"/>
      <c r="I229" s="16"/>
      <c r="J229" s="33"/>
      <c r="K229" s="14"/>
      <c r="L229" s="14"/>
      <c r="M229" s="14"/>
      <c r="N229" s="14"/>
      <c r="O229" s="14"/>
      <c r="P229" s="14"/>
      <c r="Q229" s="14"/>
      <c r="R229" s="14"/>
      <c r="S229" s="14"/>
      <c r="T229" s="14"/>
    </row>
    <row r="230" spans="2:20" ht="12.75" customHeight="1" x14ac:dyDescent="0.25">
      <c r="B230" s="28"/>
      <c r="D230" s="14"/>
      <c r="E230" s="32"/>
      <c r="F230" s="79"/>
      <c r="G230" s="80"/>
      <c r="H230" s="80"/>
      <c r="I230" s="16"/>
      <c r="J230" s="33"/>
      <c r="K230" s="14"/>
      <c r="L230" s="14"/>
      <c r="M230" s="14"/>
      <c r="N230" s="14"/>
      <c r="O230" s="14"/>
      <c r="P230" s="14"/>
      <c r="Q230" s="14"/>
      <c r="R230" s="14"/>
      <c r="S230" s="14"/>
      <c r="T230" s="14"/>
    </row>
    <row r="231" spans="2:20" ht="12.75" customHeight="1" x14ac:dyDescent="0.25">
      <c r="B231" s="28"/>
      <c r="D231" s="14"/>
      <c r="E231" s="32"/>
      <c r="F231" s="79"/>
      <c r="G231" s="80"/>
      <c r="H231" s="80"/>
      <c r="I231" s="16"/>
      <c r="J231" s="33"/>
      <c r="K231" s="14"/>
      <c r="L231" s="14"/>
      <c r="M231" s="14"/>
      <c r="N231" s="14"/>
      <c r="O231" s="14"/>
      <c r="P231" s="14"/>
      <c r="Q231" s="14"/>
      <c r="R231" s="14"/>
      <c r="S231" s="14"/>
      <c r="T231" s="14"/>
    </row>
    <row r="232" spans="2:20" ht="12.75" customHeight="1" x14ac:dyDescent="0.25">
      <c r="B232" s="28"/>
      <c r="D232" s="14"/>
      <c r="E232" s="32"/>
      <c r="F232" s="79"/>
      <c r="G232" s="80"/>
      <c r="H232" s="80"/>
      <c r="I232" s="16"/>
      <c r="J232" s="33"/>
      <c r="K232" s="14"/>
      <c r="L232" s="14"/>
      <c r="M232" s="14"/>
      <c r="N232" s="14"/>
      <c r="O232" s="14"/>
      <c r="P232" s="14"/>
      <c r="Q232" s="14"/>
      <c r="R232" s="14"/>
      <c r="S232" s="14"/>
      <c r="T232" s="14"/>
    </row>
    <row r="233" spans="2:20" ht="12.75" customHeight="1" x14ac:dyDescent="0.25">
      <c r="B233" s="28"/>
      <c r="D233" s="14"/>
      <c r="E233" s="32"/>
      <c r="F233" s="79"/>
      <c r="G233" s="80"/>
      <c r="H233" s="80"/>
      <c r="I233" s="16"/>
      <c r="J233" s="33"/>
      <c r="K233" s="14"/>
      <c r="L233" s="14"/>
      <c r="M233" s="14"/>
      <c r="N233" s="14"/>
      <c r="O233" s="14"/>
      <c r="P233" s="14"/>
      <c r="Q233" s="14"/>
      <c r="R233" s="14"/>
      <c r="S233" s="14"/>
      <c r="T233" s="14"/>
    </row>
    <row r="234" spans="2:20" ht="12.75" customHeight="1" x14ac:dyDescent="0.25">
      <c r="B234" s="28"/>
      <c r="D234" s="14"/>
      <c r="E234" s="32"/>
      <c r="F234" s="79"/>
      <c r="G234" s="80"/>
      <c r="H234" s="80"/>
      <c r="I234" s="16"/>
      <c r="J234" s="33"/>
      <c r="K234" s="14"/>
      <c r="L234" s="14"/>
      <c r="M234" s="14"/>
      <c r="N234" s="14"/>
      <c r="O234" s="14"/>
      <c r="P234" s="14"/>
      <c r="Q234" s="14"/>
      <c r="R234" s="14"/>
      <c r="S234" s="14"/>
      <c r="T234" s="14"/>
    </row>
    <row r="235" spans="2:20" ht="12.75" customHeight="1" x14ac:dyDescent="0.25">
      <c r="B235" s="28"/>
      <c r="D235" s="14"/>
      <c r="E235" s="32"/>
      <c r="F235" s="79"/>
      <c r="G235" s="80"/>
      <c r="H235" s="80"/>
      <c r="I235" s="16"/>
      <c r="J235" s="33"/>
      <c r="K235" s="14"/>
      <c r="L235" s="14"/>
      <c r="M235" s="14"/>
      <c r="N235" s="14"/>
      <c r="O235" s="14"/>
      <c r="P235" s="14"/>
      <c r="Q235" s="14"/>
      <c r="R235" s="14"/>
      <c r="S235" s="14"/>
      <c r="T235" s="14"/>
    </row>
    <row r="236" spans="2:20" ht="12.75" customHeight="1" x14ac:dyDescent="0.25">
      <c r="B236" s="28"/>
      <c r="D236" s="14"/>
      <c r="E236" s="32"/>
      <c r="F236" s="79"/>
      <c r="G236" s="80"/>
      <c r="H236" s="80"/>
      <c r="I236" s="16"/>
      <c r="J236" s="33"/>
      <c r="K236" s="14"/>
      <c r="L236" s="14"/>
      <c r="M236" s="14"/>
      <c r="N236" s="14"/>
      <c r="O236" s="14"/>
      <c r="P236" s="14"/>
      <c r="Q236" s="14"/>
      <c r="R236" s="14"/>
      <c r="S236" s="14"/>
      <c r="T236" s="14"/>
    </row>
    <row r="237" spans="2:20" ht="12.75" customHeight="1" x14ac:dyDescent="0.25">
      <c r="B237" s="28"/>
      <c r="D237" s="14"/>
      <c r="E237" s="32"/>
      <c r="F237" s="79"/>
      <c r="G237" s="80"/>
      <c r="H237" s="80"/>
      <c r="I237" s="16"/>
      <c r="J237" s="33"/>
      <c r="K237" s="14"/>
      <c r="L237" s="14"/>
      <c r="M237" s="14"/>
      <c r="N237" s="14"/>
      <c r="O237" s="14"/>
      <c r="P237" s="14"/>
      <c r="Q237" s="14"/>
      <c r="R237" s="14"/>
      <c r="S237" s="14"/>
      <c r="T237" s="14"/>
    </row>
    <row r="238" spans="2:20" ht="12.75" customHeight="1" thickBot="1" x14ac:dyDescent="0.3">
      <c r="B238" s="29"/>
      <c r="D238" s="14"/>
      <c r="E238" s="32"/>
      <c r="F238" s="79"/>
      <c r="G238" s="80"/>
      <c r="H238" s="80"/>
      <c r="I238" s="16"/>
      <c r="J238" s="34"/>
      <c r="K238" s="14"/>
      <c r="L238" s="14"/>
      <c r="M238" s="14"/>
      <c r="N238" s="14"/>
      <c r="O238" s="14"/>
      <c r="P238" s="14"/>
      <c r="Q238" s="14"/>
      <c r="R238" s="14"/>
      <c r="S238" s="14"/>
      <c r="T238" s="14"/>
    </row>
    <row r="239" spans="2:20" ht="12.75" customHeight="1" x14ac:dyDescent="0.25">
      <c r="B239" s="5" t="s">
        <v>12</v>
      </c>
      <c r="D239" s="115" t="s">
        <v>4</v>
      </c>
      <c r="E239" s="116"/>
      <c r="F239" s="116"/>
      <c r="G239" s="116"/>
      <c r="H239" s="116"/>
      <c r="I239" s="17" t="str">
        <f>IF(I163="","",IF(I178="",IF(SUM(COUNTIF(I179:I238,"LS")+COUNTIF(I179:I238,"LUMP"))&gt;0,"LS",""),IF(SUM(I179:I238)&gt;0,ROUNDUP(SUM(I179:I238),0),"")))</f>
        <v/>
      </c>
      <c r="J239" s="17" t="str">
        <f t="shared" ref="J239" si="44">IF(J163="","",IF(J178="",IF(SUM(COUNTIF(J179:J238,"LS")+COUNTIF(J179:J238,"LUMP"))&gt;0,"LS",""),IF(SUM(J179:J238)&gt;0,ROUNDUP(SUM(J179:J238),0),"")))</f>
        <v/>
      </c>
      <c r="K239" s="17">
        <f t="shared" ref="K239:S239" si="45">SUM(K179:K238)</f>
        <v>0</v>
      </c>
      <c r="L239" s="17">
        <f t="shared" si="45"/>
        <v>0</v>
      </c>
      <c r="M239" s="17">
        <f t="shared" si="45"/>
        <v>0</v>
      </c>
      <c r="N239" s="17">
        <f t="shared" si="45"/>
        <v>0</v>
      </c>
      <c r="O239" s="17">
        <f t="shared" si="45"/>
        <v>0</v>
      </c>
      <c r="P239" s="17">
        <f t="shared" si="45"/>
        <v>0</v>
      </c>
      <c r="Q239" s="17">
        <f t="shared" si="45"/>
        <v>0</v>
      </c>
      <c r="R239" s="17">
        <f t="shared" si="45"/>
        <v>0</v>
      </c>
      <c r="S239" s="17">
        <f t="shared" si="45"/>
        <v>0</v>
      </c>
      <c r="T239" s="17" t="str">
        <f t="shared" ref="T239" si="46">IF(T163="","",IF(T178="",IF(SUM(COUNTIF(T179:T238,"LS")+COUNTIF(T179:T238,"LUMP"))&gt;0,"LS",""),IF(SUM(T179:T238)&gt;0,ROUNDUP(SUM(T179:T238),0),"")))</f>
        <v/>
      </c>
    </row>
    <row r="240" spans="2:20" ht="12.75" customHeight="1" thickBot="1" x14ac:dyDescent="0.3"/>
    <row r="241" spans="2:20" ht="12.75" customHeight="1" thickBot="1" x14ac:dyDescent="0.3">
      <c r="B241" s="26" t="s">
        <v>10</v>
      </c>
      <c r="D241" s="87">
        <f>D162+1</f>
        <v>4</v>
      </c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</row>
    <row r="242" spans="2:20" ht="12.75" customHeight="1" thickBot="1" x14ac:dyDescent="0.3">
      <c r="B242" s="30"/>
      <c r="D242" s="88" t="s">
        <v>8</v>
      </c>
      <c r="E242" s="88"/>
      <c r="F242" s="88"/>
      <c r="G242" s="88"/>
      <c r="H242" s="88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</row>
    <row r="243" spans="2:20" ht="12.75" customHeight="1" thickBot="1" x14ac:dyDescent="0.3">
      <c r="D243" s="89" t="s">
        <v>9</v>
      </c>
      <c r="E243" s="89"/>
      <c r="F243" s="89"/>
      <c r="G243" s="89"/>
      <c r="H243" s="89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</row>
    <row r="244" spans="2:20" ht="12.75" customHeight="1" x14ac:dyDescent="0.25">
      <c r="B244" s="125" t="s">
        <v>11</v>
      </c>
      <c r="D244" s="120" t="s">
        <v>0</v>
      </c>
      <c r="E244" s="46"/>
      <c r="F244" s="103" t="s">
        <v>2</v>
      </c>
      <c r="G244" s="104"/>
      <c r="H244" s="104"/>
      <c r="I244" s="7" t="str">
        <f t="shared" ref="I244:T244" si="47">IF(OR(TRIM(I242)=0,TRIM(I242)=""),"",IF(IFERROR(TRIM(INDEX(QryItemNamed,MATCH(TRIM(I242),ITEM,0),2)),"")="Y","SPECIAL",LEFT(IFERROR(TRIM(INDEX(ITEM,MATCH(TRIM(I242),ITEM,0))),""),3)))</f>
        <v/>
      </c>
      <c r="J244" s="8" t="str">
        <f t="shared" si="47"/>
        <v/>
      </c>
      <c r="K244" s="8" t="str">
        <f t="shared" si="47"/>
        <v/>
      </c>
      <c r="L244" s="8" t="str">
        <f t="shared" si="47"/>
        <v/>
      </c>
      <c r="M244" s="8" t="str">
        <f t="shared" si="47"/>
        <v/>
      </c>
      <c r="N244" s="8" t="str">
        <f t="shared" si="47"/>
        <v/>
      </c>
      <c r="O244" s="8" t="str">
        <f t="shared" si="47"/>
        <v/>
      </c>
      <c r="P244" s="8" t="str">
        <f t="shared" si="47"/>
        <v/>
      </c>
      <c r="Q244" s="8" t="str">
        <f t="shared" si="47"/>
        <v/>
      </c>
      <c r="R244" s="8" t="str">
        <f t="shared" si="47"/>
        <v/>
      </c>
      <c r="S244" s="8" t="str">
        <f t="shared" si="47"/>
        <v/>
      </c>
      <c r="T244" s="8" t="str">
        <f t="shared" si="47"/>
        <v/>
      </c>
    </row>
    <row r="245" spans="2:20" ht="12.75" customHeight="1" x14ac:dyDescent="0.25">
      <c r="B245" s="126"/>
      <c r="D245" s="121"/>
      <c r="E245" s="47"/>
      <c r="F245" s="105"/>
      <c r="G245" s="106"/>
      <c r="H245" s="106"/>
      <c r="I245" s="118" t="str">
        <f t="shared" ref="I245:T245" si="48">IF(OR(TRIM(I242)=0,TRIM(I242)=""),IF(I243="","",I243),IF(IFERROR(TRIM(INDEX(QryItemNamed,MATCH(TRIM(I242),ITEM,0),2)),"")="Y",TRIM(RIGHT(IFERROR(TRIM(INDEX(QryItemNamed,MATCH(TRIM(I242),ITEM,0),4)),"123456789012"),LEN(IFERROR(TRIM(INDEX(QryItemNamed,MATCH(TRIM(I242),ITEM,0),4)),"123456789012"))-9))&amp;I243,IFERROR(TRIM(INDEX(QryItemNamed,MATCH(TRIM(I242),ITEM,0),4))&amp;I243,"ITEM CODE DOES NOT EXIST IN ITEM MASTER")))</f>
        <v/>
      </c>
      <c r="J245" s="119" t="str">
        <f t="shared" si="48"/>
        <v/>
      </c>
      <c r="K245" s="119" t="str">
        <f t="shared" si="48"/>
        <v/>
      </c>
      <c r="L245" s="117" t="str">
        <f t="shared" si="48"/>
        <v/>
      </c>
      <c r="M245" s="117" t="str">
        <f t="shared" si="48"/>
        <v/>
      </c>
      <c r="N245" s="117" t="str">
        <f t="shared" si="48"/>
        <v/>
      </c>
      <c r="O245" s="117" t="str">
        <f t="shared" si="48"/>
        <v/>
      </c>
      <c r="P245" s="117" t="str">
        <f t="shared" si="48"/>
        <v/>
      </c>
      <c r="Q245" s="117" t="str">
        <f t="shared" si="48"/>
        <v/>
      </c>
      <c r="R245" s="107" t="str">
        <f t="shared" si="48"/>
        <v/>
      </c>
      <c r="S245" s="117" t="str">
        <f t="shared" si="48"/>
        <v/>
      </c>
      <c r="T245" s="117" t="str">
        <f t="shared" si="48"/>
        <v/>
      </c>
    </row>
    <row r="246" spans="2:20" ht="12.75" customHeight="1" x14ac:dyDescent="0.25">
      <c r="B246" s="126"/>
      <c r="D246" s="121"/>
      <c r="E246" s="47"/>
      <c r="F246" s="105"/>
      <c r="G246" s="106"/>
      <c r="H246" s="106"/>
      <c r="I246" s="118"/>
      <c r="J246" s="119"/>
      <c r="K246" s="119"/>
      <c r="L246" s="117"/>
      <c r="M246" s="117"/>
      <c r="N246" s="117"/>
      <c r="O246" s="117"/>
      <c r="P246" s="117"/>
      <c r="Q246" s="117"/>
      <c r="R246" s="108"/>
      <c r="S246" s="117"/>
      <c r="T246" s="117"/>
    </row>
    <row r="247" spans="2:20" ht="12.75" customHeight="1" x14ac:dyDescent="0.25">
      <c r="B247" s="126"/>
      <c r="D247" s="121"/>
      <c r="E247" s="47"/>
      <c r="F247" s="105"/>
      <c r="G247" s="106"/>
      <c r="H247" s="106"/>
      <c r="I247" s="118"/>
      <c r="J247" s="119"/>
      <c r="K247" s="119"/>
      <c r="L247" s="117"/>
      <c r="M247" s="117"/>
      <c r="N247" s="117"/>
      <c r="O247" s="117"/>
      <c r="P247" s="117"/>
      <c r="Q247" s="117"/>
      <c r="R247" s="108"/>
      <c r="S247" s="117"/>
      <c r="T247" s="117"/>
    </row>
    <row r="248" spans="2:20" ht="12.75" customHeight="1" x14ac:dyDescent="0.25">
      <c r="B248" s="126"/>
      <c r="D248" s="121"/>
      <c r="E248" s="47"/>
      <c r="F248" s="105"/>
      <c r="G248" s="106"/>
      <c r="H248" s="106"/>
      <c r="I248" s="118"/>
      <c r="J248" s="119"/>
      <c r="K248" s="119"/>
      <c r="L248" s="117"/>
      <c r="M248" s="117"/>
      <c r="N248" s="117"/>
      <c r="O248" s="117"/>
      <c r="P248" s="117"/>
      <c r="Q248" s="117"/>
      <c r="R248" s="108"/>
      <c r="S248" s="117"/>
      <c r="T248" s="117"/>
    </row>
    <row r="249" spans="2:20" ht="12.75" customHeight="1" x14ac:dyDescent="0.25">
      <c r="B249" s="126"/>
      <c r="D249" s="121"/>
      <c r="E249" s="47"/>
      <c r="F249" s="105"/>
      <c r="G249" s="106"/>
      <c r="H249" s="106"/>
      <c r="I249" s="118"/>
      <c r="J249" s="119"/>
      <c r="K249" s="119"/>
      <c r="L249" s="117"/>
      <c r="M249" s="117"/>
      <c r="N249" s="117"/>
      <c r="O249" s="117"/>
      <c r="P249" s="117"/>
      <c r="Q249" s="117"/>
      <c r="R249" s="108"/>
      <c r="S249" s="117"/>
      <c r="T249" s="117"/>
    </row>
    <row r="250" spans="2:20" ht="12.75" customHeight="1" x14ac:dyDescent="0.25">
      <c r="B250" s="126"/>
      <c r="D250" s="121"/>
      <c r="E250" s="47"/>
      <c r="F250" s="105"/>
      <c r="G250" s="106"/>
      <c r="H250" s="106"/>
      <c r="I250" s="118"/>
      <c r="J250" s="119"/>
      <c r="K250" s="119"/>
      <c r="L250" s="117"/>
      <c r="M250" s="117"/>
      <c r="N250" s="117"/>
      <c r="O250" s="117"/>
      <c r="P250" s="117"/>
      <c r="Q250" s="117"/>
      <c r="R250" s="108"/>
      <c r="S250" s="117"/>
      <c r="T250" s="117"/>
    </row>
    <row r="251" spans="2:20" ht="12.75" customHeight="1" x14ac:dyDescent="0.25">
      <c r="B251" s="126"/>
      <c r="D251" s="121"/>
      <c r="E251" s="47"/>
      <c r="F251" s="105"/>
      <c r="G251" s="106"/>
      <c r="H251" s="106"/>
      <c r="I251" s="118"/>
      <c r="J251" s="119"/>
      <c r="K251" s="119"/>
      <c r="L251" s="117"/>
      <c r="M251" s="117"/>
      <c r="N251" s="117"/>
      <c r="O251" s="117"/>
      <c r="P251" s="117"/>
      <c r="Q251" s="117"/>
      <c r="R251" s="108"/>
      <c r="S251" s="117"/>
      <c r="T251" s="117"/>
    </row>
    <row r="252" spans="2:20" ht="12.75" customHeight="1" x14ac:dyDescent="0.25">
      <c r="B252" s="126"/>
      <c r="D252" s="121"/>
      <c r="E252" s="47"/>
      <c r="F252" s="105"/>
      <c r="G252" s="106"/>
      <c r="H252" s="106"/>
      <c r="I252" s="118"/>
      <c r="J252" s="119"/>
      <c r="K252" s="119"/>
      <c r="L252" s="117"/>
      <c r="M252" s="117"/>
      <c r="N252" s="117"/>
      <c r="O252" s="117"/>
      <c r="P252" s="117"/>
      <c r="Q252" s="117"/>
      <c r="R252" s="108"/>
      <c r="S252" s="117"/>
      <c r="T252" s="117"/>
    </row>
    <row r="253" spans="2:20" ht="12.75" customHeight="1" x14ac:dyDescent="0.25">
      <c r="B253" s="126"/>
      <c r="D253" s="121"/>
      <c r="E253" s="47"/>
      <c r="F253" s="105"/>
      <c r="G253" s="106"/>
      <c r="H253" s="106"/>
      <c r="I253" s="118"/>
      <c r="J253" s="119"/>
      <c r="K253" s="119"/>
      <c r="L253" s="117"/>
      <c r="M253" s="117"/>
      <c r="N253" s="117"/>
      <c r="O253" s="117"/>
      <c r="P253" s="117"/>
      <c r="Q253" s="117"/>
      <c r="R253" s="108"/>
      <c r="S253" s="117"/>
      <c r="T253" s="117"/>
    </row>
    <row r="254" spans="2:20" ht="12.75" customHeight="1" x14ac:dyDescent="0.25">
      <c r="B254" s="126"/>
      <c r="D254" s="121"/>
      <c r="E254" s="47"/>
      <c r="F254" s="105"/>
      <c r="G254" s="106"/>
      <c r="H254" s="106"/>
      <c r="I254" s="118"/>
      <c r="J254" s="119"/>
      <c r="K254" s="119"/>
      <c r="L254" s="117"/>
      <c r="M254" s="117"/>
      <c r="N254" s="117"/>
      <c r="O254" s="117"/>
      <c r="P254" s="117"/>
      <c r="Q254" s="117"/>
      <c r="R254" s="108"/>
      <c r="S254" s="117"/>
      <c r="T254" s="117"/>
    </row>
    <row r="255" spans="2:20" ht="12.75" customHeight="1" x14ac:dyDescent="0.25">
      <c r="B255" s="126"/>
      <c r="D255" s="121"/>
      <c r="E255" s="47"/>
      <c r="F255" s="105"/>
      <c r="G255" s="106"/>
      <c r="H255" s="106"/>
      <c r="I255" s="118"/>
      <c r="J255" s="119"/>
      <c r="K255" s="119"/>
      <c r="L255" s="117"/>
      <c r="M255" s="117"/>
      <c r="N255" s="117"/>
      <c r="O255" s="117"/>
      <c r="P255" s="117"/>
      <c r="Q255" s="117"/>
      <c r="R255" s="108"/>
      <c r="S255" s="117"/>
      <c r="T255" s="117"/>
    </row>
    <row r="256" spans="2:20" ht="12.75" customHeight="1" x14ac:dyDescent="0.25">
      <c r="B256" s="126"/>
      <c r="D256" s="121"/>
      <c r="E256" s="47"/>
      <c r="F256" s="105"/>
      <c r="G256" s="106"/>
      <c r="H256" s="106"/>
      <c r="I256" s="118"/>
      <c r="J256" s="119"/>
      <c r="K256" s="119"/>
      <c r="L256" s="117"/>
      <c r="M256" s="117"/>
      <c r="N256" s="117"/>
      <c r="O256" s="117"/>
      <c r="P256" s="117"/>
      <c r="Q256" s="117"/>
      <c r="R256" s="109"/>
      <c r="S256" s="117"/>
      <c r="T256" s="117"/>
    </row>
    <row r="257" spans="2:20" ht="12.75" customHeight="1" thickBot="1" x14ac:dyDescent="0.3">
      <c r="B257" s="127"/>
      <c r="D257" s="122"/>
      <c r="E257" s="48"/>
      <c r="F257" s="123"/>
      <c r="G257" s="124"/>
      <c r="H257" s="124"/>
      <c r="I257" s="9" t="str">
        <f t="shared" ref="I257:T257" si="49">IF(OR(TRIM(I242)=0,TRIM(I242)=""),"",IF(IFERROR(TRIM(INDEX(QryItemNamed,MATCH(TRIM(I242),ITEM,0),3)),"")="LS","",IFERROR(TRIM(INDEX(QryItemNamed,MATCH(TRIM(I242),ITEM,0),3)),"")))</f>
        <v/>
      </c>
      <c r="J257" s="10" t="str">
        <f t="shared" si="49"/>
        <v/>
      </c>
      <c r="K257" s="10" t="str">
        <f t="shared" si="49"/>
        <v/>
      </c>
      <c r="L257" s="10" t="str">
        <f t="shared" si="49"/>
        <v/>
      </c>
      <c r="M257" s="10" t="str">
        <f t="shared" si="49"/>
        <v/>
      </c>
      <c r="N257" s="10" t="str">
        <f t="shared" si="49"/>
        <v/>
      </c>
      <c r="O257" s="10" t="str">
        <f t="shared" si="49"/>
        <v/>
      </c>
      <c r="P257" s="10" t="str">
        <f t="shared" si="49"/>
        <v/>
      </c>
      <c r="Q257" s="10" t="str">
        <f t="shared" si="49"/>
        <v/>
      </c>
      <c r="R257" s="10" t="str">
        <f t="shared" si="49"/>
        <v/>
      </c>
      <c r="S257" s="10" t="str">
        <f t="shared" si="49"/>
        <v/>
      </c>
      <c r="T257" s="10" t="str">
        <f t="shared" si="49"/>
        <v/>
      </c>
    </row>
    <row r="258" spans="2:20" ht="12.75" customHeight="1" x14ac:dyDescent="0.25">
      <c r="B258" s="27"/>
      <c r="D258" s="11"/>
      <c r="E258" s="35"/>
      <c r="F258" s="12"/>
      <c r="G258" s="13"/>
      <c r="H258" s="11" t="s">
        <v>3</v>
      </c>
      <c r="I258" s="13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</row>
    <row r="259" spans="2:20" ht="12.75" customHeight="1" x14ac:dyDescent="0.25">
      <c r="B259" s="28"/>
      <c r="D259" s="14"/>
      <c r="E259" s="32"/>
      <c r="F259" s="15"/>
      <c r="G259" s="16"/>
      <c r="H259" s="14"/>
      <c r="I259" s="16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</row>
    <row r="260" spans="2:20" ht="12.75" customHeight="1" x14ac:dyDescent="0.25">
      <c r="B260" s="28"/>
      <c r="D260" s="14"/>
      <c r="E260" s="32"/>
      <c r="F260" s="15"/>
      <c r="G260" s="16"/>
      <c r="H260" s="14"/>
      <c r="I260" s="16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</row>
    <row r="261" spans="2:20" ht="12.75" customHeight="1" x14ac:dyDescent="0.25">
      <c r="B261" s="28"/>
      <c r="D261" s="14"/>
      <c r="E261" s="32"/>
      <c r="F261" s="15"/>
      <c r="G261" s="16"/>
      <c r="H261" s="14"/>
      <c r="I261" s="16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</row>
    <row r="262" spans="2:20" ht="12.75" customHeight="1" x14ac:dyDescent="0.25">
      <c r="B262" s="28"/>
      <c r="D262" s="14"/>
      <c r="E262" s="32"/>
      <c r="F262" s="15"/>
      <c r="G262" s="16"/>
      <c r="H262" s="14"/>
      <c r="I262" s="16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</row>
    <row r="263" spans="2:20" ht="12.75" customHeight="1" x14ac:dyDescent="0.25">
      <c r="B263" s="28"/>
      <c r="D263" s="14"/>
      <c r="E263" s="32"/>
      <c r="F263" s="15"/>
      <c r="G263" s="16"/>
      <c r="H263" s="14"/>
      <c r="I263" s="16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</row>
    <row r="264" spans="2:20" ht="12.75" customHeight="1" x14ac:dyDescent="0.25">
      <c r="B264" s="28"/>
      <c r="D264" s="14"/>
      <c r="E264" s="32"/>
      <c r="F264" s="15"/>
      <c r="G264" s="16"/>
      <c r="H264" s="14"/>
      <c r="I264" s="16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</row>
    <row r="265" spans="2:20" ht="12.75" customHeight="1" x14ac:dyDescent="0.25">
      <c r="B265" s="28"/>
      <c r="D265" s="14"/>
      <c r="E265" s="32"/>
      <c r="F265" s="15"/>
      <c r="G265" s="16"/>
      <c r="H265" s="14"/>
      <c r="I265" s="16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</row>
    <row r="266" spans="2:20" ht="12.75" customHeight="1" x14ac:dyDescent="0.25">
      <c r="B266" s="28"/>
      <c r="D266" s="14"/>
      <c r="E266" s="32"/>
      <c r="F266" s="15"/>
      <c r="G266" s="16"/>
      <c r="H266" s="14"/>
      <c r="I266" s="16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</row>
    <row r="267" spans="2:20" ht="12.75" customHeight="1" x14ac:dyDescent="0.25">
      <c r="B267" s="28"/>
      <c r="D267" s="14"/>
      <c r="E267" s="32"/>
      <c r="F267" s="15"/>
      <c r="G267" s="16"/>
      <c r="H267" s="14"/>
      <c r="I267" s="16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</row>
    <row r="268" spans="2:20" ht="12.75" customHeight="1" x14ac:dyDescent="0.25">
      <c r="B268" s="28"/>
      <c r="D268" s="14"/>
      <c r="E268" s="32"/>
      <c r="F268" s="15"/>
      <c r="G268" s="16"/>
      <c r="H268" s="14"/>
      <c r="I268" s="16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</row>
    <row r="269" spans="2:20" ht="12.75" customHeight="1" x14ac:dyDescent="0.25">
      <c r="B269" s="28"/>
      <c r="D269" s="14"/>
      <c r="E269" s="32"/>
      <c r="F269" s="15"/>
      <c r="G269" s="16"/>
      <c r="H269" s="14"/>
      <c r="I269" s="16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</row>
    <row r="270" spans="2:20" ht="12.75" customHeight="1" x14ac:dyDescent="0.25">
      <c r="B270" s="28"/>
      <c r="D270" s="14"/>
      <c r="E270" s="32"/>
      <c r="F270" s="15"/>
      <c r="G270" s="16"/>
      <c r="H270" s="14"/>
      <c r="I270" s="16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</row>
    <row r="271" spans="2:20" ht="12.75" customHeight="1" x14ac:dyDescent="0.25">
      <c r="B271" s="28"/>
      <c r="D271" s="14"/>
      <c r="E271" s="32"/>
      <c r="F271" s="15"/>
      <c r="G271" s="16"/>
      <c r="H271" s="14"/>
      <c r="I271" s="16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</row>
    <row r="272" spans="2:20" ht="12.75" customHeight="1" x14ac:dyDescent="0.25">
      <c r="B272" s="28"/>
      <c r="D272" s="14"/>
      <c r="E272" s="32"/>
      <c r="F272" s="15"/>
      <c r="G272" s="16"/>
      <c r="H272" s="14"/>
      <c r="I272" s="16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</row>
    <row r="273" spans="2:20" ht="12.75" customHeight="1" x14ac:dyDescent="0.25">
      <c r="B273" s="28"/>
      <c r="D273" s="14"/>
      <c r="E273" s="32"/>
      <c r="F273" s="15"/>
      <c r="G273" s="16"/>
      <c r="H273" s="14"/>
      <c r="I273" s="16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</row>
    <row r="274" spans="2:20" ht="12.75" customHeight="1" x14ac:dyDescent="0.25">
      <c r="B274" s="28"/>
      <c r="D274" s="14"/>
      <c r="E274" s="32"/>
      <c r="F274" s="15"/>
      <c r="G274" s="16"/>
      <c r="H274" s="14"/>
      <c r="I274" s="16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</row>
    <row r="275" spans="2:20" ht="12.75" customHeight="1" x14ac:dyDescent="0.25">
      <c r="B275" s="28"/>
      <c r="D275" s="14"/>
      <c r="E275" s="32"/>
      <c r="F275" s="15"/>
      <c r="G275" s="16"/>
      <c r="H275" s="14"/>
      <c r="I275" s="16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</row>
    <row r="276" spans="2:20" ht="12.75" customHeight="1" x14ac:dyDescent="0.25">
      <c r="B276" s="28"/>
      <c r="D276" s="14"/>
      <c r="E276" s="32"/>
      <c r="F276" s="15"/>
      <c r="G276" s="16"/>
      <c r="H276" s="14"/>
      <c r="I276" s="16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</row>
    <row r="277" spans="2:20" ht="12.75" customHeight="1" x14ac:dyDescent="0.25">
      <c r="B277" s="28"/>
      <c r="D277" s="14"/>
      <c r="E277" s="32"/>
      <c r="F277" s="15"/>
      <c r="G277" s="16"/>
      <c r="H277" s="14"/>
      <c r="I277" s="16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</row>
    <row r="278" spans="2:20" ht="12.75" customHeight="1" x14ac:dyDescent="0.25">
      <c r="B278" s="28"/>
      <c r="D278" s="14"/>
      <c r="E278" s="32"/>
      <c r="F278" s="15"/>
      <c r="G278" s="16"/>
      <c r="H278" s="14"/>
      <c r="I278" s="16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</row>
    <row r="279" spans="2:20" ht="12.75" customHeight="1" x14ac:dyDescent="0.25">
      <c r="B279" s="28"/>
      <c r="D279" s="14"/>
      <c r="E279" s="32"/>
      <c r="F279" s="15"/>
      <c r="G279" s="16"/>
      <c r="H279" s="14"/>
      <c r="I279" s="16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</row>
    <row r="280" spans="2:20" ht="12.75" customHeight="1" x14ac:dyDescent="0.25">
      <c r="B280" s="28"/>
      <c r="D280" s="14"/>
      <c r="E280" s="32"/>
      <c r="F280" s="15"/>
      <c r="G280" s="16"/>
      <c r="H280" s="14"/>
      <c r="I280" s="16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</row>
    <row r="281" spans="2:20" ht="12.75" customHeight="1" x14ac:dyDescent="0.25">
      <c r="B281" s="28"/>
      <c r="D281" s="14"/>
      <c r="E281" s="32"/>
      <c r="F281" s="15"/>
      <c r="G281" s="16"/>
      <c r="H281" s="14"/>
      <c r="I281" s="16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</row>
    <row r="282" spans="2:20" ht="12.75" customHeight="1" x14ac:dyDescent="0.25">
      <c r="B282" s="28"/>
      <c r="D282" s="14"/>
      <c r="E282" s="32"/>
      <c r="F282" s="15"/>
      <c r="G282" s="16"/>
      <c r="H282" s="14"/>
      <c r="I282" s="16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</row>
    <row r="283" spans="2:20" ht="12.75" customHeight="1" x14ac:dyDescent="0.25">
      <c r="B283" s="28"/>
      <c r="D283" s="14"/>
      <c r="E283" s="32"/>
      <c r="F283" s="15"/>
      <c r="G283" s="16"/>
      <c r="H283" s="14"/>
      <c r="I283" s="16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</row>
    <row r="284" spans="2:20" ht="12.75" customHeight="1" x14ac:dyDescent="0.25">
      <c r="B284" s="28"/>
      <c r="D284" s="14"/>
      <c r="E284" s="32"/>
      <c r="F284" s="15"/>
      <c r="G284" s="16"/>
      <c r="H284" s="14"/>
      <c r="I284" s="16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</row>
    <row r="285" spans="2:20" ht="12.75" customHeight="1" x14ac:dyDescent="0.25">
      <c r="B285" s="28"/>
      <c r="D285" s="14"/>
      <c r="E285" s="32"/>
      <c r="F285" s="15"/>
      <c r="G285" s="16"/>
      <c r="H285" s="14"/>
      <c r="I285" s="16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</row>
    <row r="286" spans="2:20" ht="12.75" customHeight="1" x14ac:dyDescent="0.25">
      <c r="B286" s="28"/>
      <c r="D286" s="14"/>
      <c r="E286" s="32"/>
      <c r="F286" s="15"/>
      <c r="G286" s="16"/>
      <c r="H286" s="14"/>
      <c r="I286" s="16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</row>
    <row r="287" spans="2:20" ht="12.75" customHeight="1" x14ac:dyDescent="0.25">
      <c r="B287" s="28"/>
      <c r="D287" s="14"/>
      <c r="E287" s="32"/>
      <c r="F287" s="15"/>
      <c r="G287" s="16"/>
      <c r="H287" s="14"/>
      <c r="I287" s="16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</row>
    <row r="288" spans="2:20" ht="12.75" customHeight="1" x14ac:dyDescent="0.25">
      <c r="B288" s="28"/>
      <c r="D288" s="14"/>
      <c r="E288" s="32"/>
      <c r="F288" s="15"/>
      <c r="G288" s="16"/>
      <c r="H288" s="14"/>
      <c r="I288" s="16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</row>
    <row r="289" spans="2:20" ht="12.75" customHeight="1" x14ac:dyDescent="0.25">
      <c r="B289" s="28"/>
      <c r="D289" s="14"/>
      <c r="E289" s="32"/>
      <c r="F289" s="15"/>
      <c r="G289" s="16"/>
      <c r="H289" s="14"/>
      <c r="I289" s="16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</row>
    <row r="290" spans="2:20" ht="12.75" customHeight="1" x14ac:dyDescent="0.25">
      <c r="B290" s="28"/>
      <c r="D290" s="14"/>
      <c r="E290" s="32"/>
      <c r="F290" s="15"/>
      <c r="G290" s="16"/>
      <c r="H290" s="14"/>
      <c r="I290" s="16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</row>
    <row r="291" spans="2:20" ht="12.75" customHeight="1" x14ac:dyDescent="0.25">
      <c r="B291" s="28"/>
      <c r="D291" s="14"/>
      <c r="E291" s="32"/>
      <c r="F291" s="15"/>
      <c r="G291" s="16"/>
      <c r="H291" s="14"/>
      <c r="I291" s="16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</row>
    <row r="292" spans="2:20" ht="12.75" customHeight="1" x14ac:dyDescent="0.25">
      <c r="B292" s="28"/>
      <c r="D292" s="14"/>
      <c r="E292" s="32"/>
      <c r="F292" s="15"/>
      <c r="G292" s="16"/>
      <c r="H292" s="14"/>
      <c r="I292" s="16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</row>
    <row r="293" spans="2:20" ht="12.75" customHeight="1" x14ac:dyDescent="0.25">
      <c r="B293" s="28"/>
      <c r="D293" s="14"/>
      <c r="E293" s="32"/>
      <c r="F293" s="15"/>
      <c r="G293" s="16"/>
      <c r="H293" s="14"/>
      <c r="I293" s="16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</row>
    <row r="294" spans="2:20" ht="12.75" customHeight="1" x14ac:dyDescent="0.25">
      <c r="B294" s="28"/>
      <c r="D294" s="14"/>
      <c r="E294" s="32"/>
      <c r="F294" s="15"/>
      <c r="G294" s="16"/>
      <c r="H294" s="14"/>
      <c r="I294" s="16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</row>
    <row r="295" spans="2:20" ht="12.75" customHeight="1" x14ac:dyDescent="0.25">
      <c r="B295" s="28"/>
      <c r="D295" s="14"/>
      <c r="E295" s="32"/>
      <c r="F295" s="15"/>
      <c r="G295" s="16"/>
      <c r="H295" s="14"/>
      <c r="I295" s="16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</row>
    <row r="296" spans="2:20" ht="12.75" customHeight="1" x14ac:dyDescent="0.25">
      <c r="B296" s="28"/>
      <c r="D296" s="14"/>
      <c r="E296" s="32"/>
      <c r="F296" s="15"/>
      <c r="G296" s="16"/>
      <c r="H296" s="14"/>
      <c r="I296" s="16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</row>
    <row r="297" spans="2:20" ht="12.75" customHeight="1" x14ac:dyDescent="0.25">
      <c r="B297" s="28"/>
      <c r="D297" s="14"/>
      <c r="E297" s="32"/>
      <c r="F297" s="15"/>
      <c r="G297" s="16"/>
      <c r="H297" s="14"/>
      <c r="I297" s="16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</row>
    <row r="298" spans="2:20" ht="12.75" customHeight="1" x14ac:dyDescent="0.25">
      <c r="B298" s="28"/>
      <c r="D298" s="14"/>
      <c r="E298" s="32"/>
      <c r="F298" s="15"/>
      <c r="G298" s="16"/>
      <c r="H298" s="14"/>
      <c r="I298" s="16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</row>
    <row r="299" spans="2:20" ht="12.75" customHeight="1" x14ac:dyDescent="0.25">
      <c r="B299" s="28"/>
      <c r="D299" s="14"/>
      <c r="E299" s="32"/>
      <c r="F299" s="15"/>
      <c r="G299" s="16"/>
      <c r="H299" s="14"/>
      <c r="I299" s="16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</row>
    <row r="300" spans="2:20" ht="12.75" customHeight="1" x14ac:dyDescent="0.25">
      <c r="B300" s="28"/>
      <c r="D300" s="14"/>
      <c r="E300" s="32"/>
      <c r="F300" s="15"/>
      <c r="G300" s="16"/>
      <c r="H300" s="14"/>
      <c r="I300" s="16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</row>
    <row r="301" spans="2:20" ht="12.75" customHeight="1" x14ac:dyDescent="0.25">
      <c r="B301" s="28"/>
      <c r="D301" s="14"/>
      <c r="E301" s="32"/>
      <c r="F301" s="15"/>
      <c r="G301" s="16"/>
      <c r="H301" s="14"/>
      <c r="I301" s="16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</row>
    <row r="302" spans="2:20" ht="12.75" customHeight="1" x14ac:dyDescent="0.25">
      <c r="B302" s="28"/>
      <c r="D302" s="14"/>
      <c r="E302" s="32"/>
      <c r="F302" s="15"/>
      <c r="G302" s="16"/>
      <c r="H302" s="14"/>
      <c r="I302" s="16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</row>
    <row r="303" spans="2:20" ht="12.75" customHeight="1" x14ac:dyDescent="0.25">
      <c r="B303" s="28"/>
      <c r="D303" s="14"/>
      <c r="E303" s="32"/>
      <c r="F303" s="15"/>
      <c r="G303" s="16"/>
      <c r="H303" s="14"/>
      <c r="I303" s="16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</row>
    <row r="304" spans="2:20" ht="12.75" customHeight="1" x14ac:dyDescent="0.25">
      <c r="B304" s="28"/>
      <c r="D304" s="14"/>
      <c r="E304" s="32"/>
      <c r="F304" s="15"/>
      <c r="G304" s="16"/>
      <c r="H304" s="14"/>
      <c r="I304" s="16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</row>
    <row r="305" spans="2:20" ht="12.75" customHeight="1" x14ac:dyDescent="0.25">
      <c r="B305" s="28"/>
      <c r="D305" s="14"/>
      <c r="E305" s="32"/>
      <c r="F305" s="15"/>
      <c r="G305" s="16"/>
      <c r="H305" s="14"/>
      <c r="I305" s="16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</row>
    <row r="306" spans="2:20" ht="12.75" customHeight="1" x14ac:dyDescent="0.25">
      <c r="B306" s="28"/>
      <c r="D306" s="14"/>
      <c r="E306" s="32"/>
      <c r="F306" s="15"/>
      <c r="G306" s="16"/>
      <c r="H306" s="14"/>
      <c r="I306" s="16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</row>
    <row r="307" spans="2:20" ht="12.75" customHeight="1" x14ac:dyDescent="0.25">
      <c r="B307" s="28"/>
      <c r="D307" s="14"/>
      <c r="E307" s="32"/>
      <c r="F307" s="15"/>
      <c r="G307" s="16"/>
      <c r="H307" s="14"/>
      <c r="I307" s="16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</row>
    <row r="308" spans="2:20" ht="12.75" customHeight="1" x14ac:dyDescent="0.25">
      <c r="B308" s="28"/>
      <c r="D308" s="14"/>
      <c r="E308" s="32"/>
      <c r="F308" s="15"/>
      <c r="G308" s="16"/>
      <c r="H308" s="14"/>
      <c r="I308" s="16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</row>
    <row r="309" spans="2:20" ht="12.75" customHeight="1" x14ac:dyDescent="0.25">
      <c r="B309" s="28"/>
      <c r="D309" s="14"/>
      <c r="E309" s="32"/>
      <c r="F309" s="15"/>
      <c r="G309" s="16"/>
      <c r="H309" s="14"/>
      <c r="I309" s="16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</row>
    <row r="310" spans="2:20" ht="12.75" customHeight="1" x14ac:dyDescent="0.25">
      <c r="B310" s="28"/>
      <c r="D310" s="14"/>
      <c r="E310" s="32"/>
      <c r="F310" s="15"/>
      <c r="G310" s="16"/>
      <c r="H310" s="14"/>
      <c r="I310" s="16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</row>
    <row r="311" spans="2:20" ht="12.75" customHeight="1" x14ac:dyDescent="0.25">
      <c r="B311" s="28"/>
      <c r="D311" s="14"/>
      <c r="E311" s="32"/>
      <c r="F311" s="15"/>
      <c r="G311" s="16"/>
      <c r="H311" s="14"/>
      <c r="I311" s="16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</row>
    <row r="312" spans="2:20" ht="12.75" customHeight="1" x14ac:dyDescent="0.25">
      <c r="B312" s="28"/>
      <c r="D312" s="14"/>
      <c r="E312" s="32"/>
      <c r="F312" s="15"/>
      <c r="G312" s="16"/>
      <c r="H312" s="14"/>
      <c r="I312" s="16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</row>
    <row r="313" spans="2:20" ht="12.75" customHeight="1" x14ac:dyDescent="0.25">
      <c r="B313" s="28"/>
      <c r="D313" s="14"/>
      <c r="E313" s="32"/>
      <c r="F313" s="15"/>
      <c r="G313" s="16"/>
      <c r="H313" s="14"/>
      <c r="I313" s="16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</row>
    <row r="314" spans="2:20" ht="12.75" customHeight="1" x14ac:dyDescent="0.25">
      <c r="B314" s="28"/>
      <c r="D314" s="14"/>
      <c r="E314" s="32"/>
      <c r="F314" s="15"/>
      <c r="G314" s="16"/>
      <c r="H314" s="14"/>
      <c r="I314" s="16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</row>
    <row r="315" spans="2:20" ht="12.75" customHeight="1" x14ac:dyDescent="0.25">
      <c r="B315" s="28"/>
      <c r="D315" s="14"/>
      <c r="E315" s="32"/>
      <c r="F315" s="15"/>
      <c r="G315" s="16"/>
      <c r="H315" s="14"/>
      <c r="I315" s="16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</row>
    <row r="316" spans="2:20" ht="12.75" customHeight="1" x14ac:dyDescent="0.25">
      <c r="B316" s="28"/>
      <c r="D316" s="14"/>
      <c r="E316" s="32"/>
      <c r="F316" s="15"/>
      <c r="G316" s="16"/>
      <c r="H316" s="14"/>
      <c r="I316" s="16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</row>
    <row r="317" spans="2:20" ht="12.75" customHeight="1" thickBot="1" x14ac:dyDescent="0.3">
      <c r="B317" s="29"/>
      <c r="D317" s="14"/>
      <c r="E317" s="32"/>
      <c r="F317" s="15"/>
      <c r="G317" s="16"/>
      <c r="H317" s="14"/>
      <c r="I317" s="16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</row>
    <row r="318" spans="2:20" ht="12.75" customHeight="1" x14ac:dyDescent="0.25">
      <c r="B318" s="5" t="s">
        <v>12</v>
      </c>
      <c r="D318" s="115" t="s">
        <v>4</v>
      </c>
      <c r="E318" s="116"/>
      <c r="F318" s="116"/>
      <c r="G318" s="116"/>
      <c r="H318" s="116"/>
      <c r="I318" s="17" t="str">
        <f>IF(I242="","",IF(I257="",IF(SUM(COUNTIF(I258:I317,"LS")+COUNTIF(I258:I317,"LUMP"))&gt;0,"LS",""),IF(SUM(I258:I317)&gt;0,ROUNDUP(SUM(I258:I317),0),"")))</f>
        <v/>
      </c>
      <c r="J318" s="17" t="str">
        <f t="shared" ref="J318" si="50">IF(J242="","",IF(J257="",IF(SUM(COUNTIF(J258:J317,"LS")+COUNTIF(J258:J317,"LUMP"))&gt;0,"LS",""),IF(SUM(J258:J317)&gt;0,ROUNDUP(SUM(J258:J317),0),"")))</f>
        <v/>
      </c>
      <c r="K318" s="17" t="str">
        <f t="shared" ref="K318" si="51">IF(K242="","",IF(K257="",IF(SUM(COUNTIF(K258:K317,"LS")+COUNTIF(K258:K317,"LUMP"))&gt;0,"LS",""),IF(SUM(K258:K317)&gt;0,ROUNDUP(SUM(K258:K317),0),"")))</f>
        <v/>
      </c>
      <c r="L318" s="17" t="str">
        <f t="shared" ref="L318" si="52">IF(L242="","",IF(L257="",IF(SUM(COUNTIF(L258:L317,"LS")+COUNTIF(L258:L317,"LUMP"))&gt;0,"LS",""),IF(SUM(L258:L317)&gt;0,ROUNDUP(SUM(L258:L317),0),"")))</f>
        <v/>
      </c>
      <c r="M318" s="17" t="str">
        <f t="shared" ref="M318" si="53">IF(M242="","",IF(M257="",IF(SUM(COUNTIF(M258:M317,"LS")+COUNTIF(M258:M317,"LUMP"))&gt;0,"LS",""),IF(SUM(M258:M317)&gt;0,ROUNDUP(SUM(M258:M317),0),"")))</f>
        <v/>
      </c>
      <c r="N318" s="17" t="str">
        <f t="shared" ref="N318" si="54">IF(N242="","",IF(N257="",IF(SUM(COUNTIF(N258:N317,"LS")+COUNTIF(N258:N317,"LUMP"))&gt;0,"LS",""),IF(SUM(N258:N317)&gt;0,ROUNDUP(SUM(N258:N317),0),"")))</f>
        <v/>
      </c>
      <c r="O318" s="17" t="str">
        <f t="shared" ref="O318" si="55">IF(O242="","",IF(O257="",IF(SUM(COUNTIF(O258:O317,"LS")+COUNTIF(O258:O317,"LUMP"))&gt;0,"LS",""),IF(SUM(O258:O317)&gt;0,ROUNDUP(SUM(O258:O317),0),"")))</f>
        <v/>
      </c>
      <c r="P318" s="17" t="str">
        <f t="shared" ref="P318" si="56">IF(P242="","",IF(P257="",IF(SUM(COUNTIF(P258:P317,"LS")+COUNTIF(P258:P317,"LUMP"))&gt;0,"LS",""),IF(SUM(P258:P317)&gt;0,ROUNDUP(SUM(P258:P317),0),"")))</f>
        <v/>
      </c>
      <c r="Q318" s="17" t="str">
        <f t="shared" ref="Q318" si="57">IF(Q242="","",IF(Q257="",IF(SUM(COUNTIF(Q258:Q317,"LS")+COUNTIF(Q258:Q317,"LUMP"))&gt;0,"LS",""),IF(SUM(Q258:Q317)&gt;0,ROUNDUP(SUM(Q258:Q317),0),"")))</f>
        <v/>
      </c>
      <c r="R318" s="17" t="str">
        <f t="shared" ref="R318" si="58">IF(R242="","",IF(R257="",IF(SUM(COUNTIF(R258:R317,"LS")+COUNTIF(R258:R317,"LUMP"))&gt;0,"LS",""),IF(SUM(R258:R317)&gt;0,ROUNDUP(SUM(R258:R317),0),"")))</f>
        <v/>
      </c>
      <c r="S318" s="17" t="str">
        <f t="shared" ref="S318" si="59">IF(S242="","",IF(S257="",IF(SUM(COUNTIF(S258:S317,"LS")+COUNTIF(S258:S317,"LUMP"))&gt;0,"LS",""),IF(SUM(S258:S317)&gt;0,ROUNDUP(SUM(S258:S317),0),"")))</f>
        <v/>
      </c>
      <c r="T318" s="17" t="str">
        <f t="shared" ref="T318" si="60">IF(T242="","",IF(T257="",IF(SUM(COUNTIF(T258:T317,"LS")+COUNTIF(T258:T317,"LUMP"))&gt;0,"LS",""),IF(SUM(T258:T317)&gt;0,ROUNDUP(SUM(T258:T317),0),"")))</f>
        <v/>
      </c>
    </row>
  </sheetData>
  <mergeCells count="245">
    <mergeCell ref="F45:H45"/>
    <mergeCell ref="F44:H44"/>
    <mergeCell ref="F46:H46"/>
    <mergeCell ref="F48:H48"/>
    <mergeCell ref="F49:H49"/>
    <mergeCell ref="F50:H50"/>
    <mergeCell ref="F159:H159"/>
    <mergeCell ref="F132:H132"/>
    <mergeCell ref="F154:H154"/>
    <mergeCell ref="F155:H155"/>
    <mergeCell ref="F156:H156"/>
    <mergeCell ref="F157:H157"/>
    <mergeCell ref="F158:H158"/>
    <mergeCell ref="F152:H152"/>
    <mergeCell ref="F139:H139"/>
    <mergeCell ref="F126:H126"/>
    <mergeCell ref="F127:H127"/>
    <mergeCell ref="F128:H128"/>
    <mergeCell ref="F129:H129"/>
    <mergeCell ref="F130:H130"/>
    <mergeCell ref="F131:H131"/>
    <mergeCell ref="F138:H138"/>
    <mergeCell ref="F133:H133"/>
    <mergeCell ref="F123:H123"/>
    <mergeCell ref="D160:H160"/>
    <mergeCell ref="F165:H178"/>
    <mergeCell ref="F202:H202"/>
    <mergeCell ref="F203:H203"/>
    <mergeCell ref="F204:H204"/>
    <mergeCell ref="F205:H205"/>
    <mergeCell ref="F206:H206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189:H189"/>
    <mergeCell ref="B10:B23"/>
    <mergeCell ref="B86:B99"/>
    <mergeCell ref="F26:H26"/>
    <mergeCell ref="F41:H41"/>
    <mergeCell ref="F70:H70"/>
    <mergeCell ref="F71:H71"/>
    <mergeCell ref="D81:H81"/>
    <mergeCell ref="D83:T83"/>
    <mergeCell ref="D84:H84"/>
    <mergeCell ref="D85:H85"/>
    <mergeCell ref="D86:D99"/>
    <mergeCell ref="M87:M98"/>
    <mergeCell ref="N11:N22"/>
    <mergeCell ref="P87:P98"/>
    <mergeCell ref="Q87:Q98"/>
    <mergeCell ref="R87:R98"/>
    <mergeCell ref="S87:S98"/>
    <mergeCell ref="N87:N98"/>
    <mergeCell ref="F24:H24"/>
    <mergeCell ref="F25:H25"/>
    <mergeCell ref="F36:H36"/>
    <mergeCell ref="F37:H37"/>
    <mergeCell ref="K87:K98"/>
    <mergeCell ref="O87:O98"/>
    <mergeCell ref="B165:B178"/>
    <mergeCell ref="B244:B257"/>
    <mergeCell ref="D243:H243"/>
    <mergeCell ref="D162:T162"/>
    <mergeCell ref="D163:H163"/>
    <mergeCell ref="D164:H164"/>
    <mergeCell ref="M166:M177"/>
    <mergeCell ref="D242:H242"/>
    <mergeCell ref="R166:R177"/>
    <mergeCell ref="S166:S177"/>
    <mergeCell ref="T166:T177"/>
    <mergeCell ref="O166:O177"/>
    <mergeCell ref="P166:P177"/>
    <mergeCell ref="Q166:Q177"/>
    <mergeCell ref="D165:D178"/>
    <mergeCell ref="F201:H201"/>
    <mergeCell ref="D239:H239"/>
    <mergeCell ref="D241:T241"/>
    <mergeCell ref="I165:I178"/>
    <mergeCell ref="J165:J178"/>
    <mergeCell ref="F185:H185"/>
    <mergeCell ref="F180:H180"/>
    <mergeCell ref="F181:H181"/>
    <mergeCell ref="F229:H229"/>
    <mergeCell ref="D318:H318"/>
    <mergeCell ref="R245:R256"/>
    <mergeCell ref="S245:S256"/>
    <mergeCell ref="T245:T256"/>
    <mergeCell ref="L245:L256"/>
    <mergeCell ref="M245:M256"/>
    <mergeCell ref="I245:I256"/>
    <mergeCell ref="J245:J256"/>
    <mergeCell ref="K245:K256"/>
    <mergeCell ref="D244:D257"/>
    <mergeCell ref="F244:H257"/>
    <mergeCell ref="O245:O256"/>
    <mergeCell ref="P245:P256"/>
    <mergeCell ref="Q245:Q256"/>
    <mergeCell ref="N245:N256"/>
    <mergeCell ref="L87:L98"/>
    <mergeCell ref="T87:T98"/>
    <mergeCell ref="K166:K177"/>
    <mergeCell ref="N166:N177"/>
    <mergeCell ref="L166:L177"/>
    <mergeCell ref="F134:H134"/>
    <mergeCell ref="F135:H135"/>
    <mergeCell ref="F136:H136"/>
    <mergeCell ref="F151:H151"/>
    <mergeCell ref="F124:H124"/>
    <mergeCell ref="F107:H107"/>
    <mergeCell ref="F108:H108"/>
    <mergeCell ref="F109:H109"/>
    <mergeCell ref="F112:H112"/>
    <mergeCell ref="F121:H121"/>
    <mergeCell ref="F111:H111"/>
    <mergeCell ref="F153:H153"/>
    <mergeCell ref="F141:H141"/>
    <mergeCell ref="F113:H113"/>
    <mergeCell ref="F114:H114"/>
    <mergeCell ref="F115:H115"/>
    <mergeCell ref="F122:H122"/>
    <mergeCell ref="F137:H137"/>
    <mergeCell ref="F125:H125"/>
    <mergeCell ref="J86:J99"/>
    <mergeCell ref="F100:H100"/>
    <mergeCell ref="F101:H101"/>
    <mergeCell ref="F102:H102"/>
    <mergeCell ref="I86:I99"/>
    <mergeCell ref="F118:H118"/>
    <mergeCell ref="F119:H119"/>
    <mergeCell ref="F120:H120"/>
    <mergeCell ref="F110:H110"/>
    <mergeCell ref="F104:H104"/>
    <mergeCell ref="F105:H105"/>
    <mergeCell ref="F106:H106"/>
    <mergeCell ref="F116:H116"/>
    <mergeCell ref="F117:H117"/>
    <mergeCell ref="F103:H103"/>
    <mergeCell ref="F86:H99"/>
    <mergeCell ref="D7:T7"/>
    <mergeCell ref="R11:R22"/>
    <mergeCell ref="Q11:Q22"/>
    <mergeCell ref="S11:S22"/>
    <mergeCell ref="T11:T22"/>
    <mergeCell ref="P11:P22"/>
    <mergeCell ref="D10:D23"/>
    <mergeCell ref="D8:H8"/>
    <mergeCell ref="D9:H9"/>
    <mergeCell ref="L11:L22"/>
    <mergeCell ref="M11:M22"/>
    <mergeCell ref="F10:H23"/>
    <mergeCell ref="O11:O22"/>
    <mergeCell ref="J11:J22"/>
    <mergeCell ref="I11:I22"/>
    <mergeCell ref="F38:H38"/>
    <mergeCell ref="F39:H39"/>
    <mergeCell ref="F40:H40"/>
    <mergeCell ref="F51:H51"/>
    <mergeCell ref="E10:E23"/>
    <mergeCell ref="F77:H77"/>
    <mergeCell ref="F78:H78"/>
    <mergeCell ref="F79:H79"/>
    <mergeCell ref="F80:H80"/>
    <mergeCell ref="F69:H69"/>
    <mergeCell ref="F73:H73"/>
    <mergeCell ref="F74:H74"/>
    <mergeCell ref="F75:H75"/>
    <mergeCell ref="F61:H61"/>
    <mergeCell ref="F62:H62"/>
    <mergeCell ref="F63:H63"/>
    <mergeCell ref="F66:H66"/>
    <mergeCell ref="F67:H67"/>
    <mergeCell ref="F68:H68"/>
    <mergeCell ref="F76:H76"/>
    <mergeCell ref="F64:H64"/>
    <mergeCell ref="F65:H65"/>
    <mergeCell ref="F42:H42"/>
    <mergeCell ref="F43:H43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17:H217"/>
    <mergeCell ref="F218:H218"/>
    <mergeCell ref="F219:H219"/>
    <mergeCell ref="F179:H179"/>
    <mergeCell ref="F182:H182"/>
    <mergeCell ref="F183:H183"/>
    <mergeCell ref="F184:H184"/>
    <mergeCell ref="F186:H186"/>
    <mergeCell ref="F207:H207"/>
    <mergeCell ref="F187:H187"/>
    <mergeCell ref="F188:H188"/>
    <mergeCell ref="F211:H211"/>
    <mergeCell ref="F212:H212"/>
    <mergeCell ref="F213:H213"/>
    <mergeCell ref="F214:H214"/>
    <mergeCell ref="F215:H215"/>
    <mergeCell ref="F216:H216"/>
    <mergeCell ref="F190:H190"/>
    <mergeCell ref="F191:H191"/>
    <mergeCell ref="F208:H208"/>
    <mergeCell ref="F209:H209"/>
    <mergeCell ref="F210:H210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40:H140"/>
    <mergeCell ref="F142:H142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U11:U22"/>
    <mergeCell ref="K11:K22"/>
    <mergeCell ref="AC11:AC22"/>
    <mergeCell ref="AD11:AD22"/>
    <mergeCell ref="AE11:AE22"/>
    <mergeCell ref="V11:V22"/>
    <mergeCell ref="W11:W22"/>
    <mergeCell ref="X11:X22"/>
    <mergeCell ref="Y11:Y22"/>
    <mergeCell ref="Z11:Z22"/>
    <mergeCell ref="AA11:AA22"/>
    <mergeCell ref="AB11:AB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Mcclellan, Randy</cp:lastModifiedBy>
  <cp:lastPrinted>2015-05-18T13:50:30Z</cp:lastPrinted>
  <dcterms:created xsi:type="dcterms:W3CDTF">2005-09-27T11:52:28Z</dcterms:created>
  <dcterms:modified xsi:type="dcterms:W3CDTF">2024-02-01T20:26:42Z</dcterms:modified>
</cp:coreProperties>
</file>